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LEADER_2023_2027\2_ΥΛΟΠΟΙΗΣΗ ΣΣ ΚΑΠ_2023_2027\2_ΠΑΑ 2023 - 2027\3_ΥΛΟΠΟΙΗΣΗ\ΥΠΟΠΑΡΕΜΒΑΣΗ_77_41\1_ΔΗΜΟΣΙΕΣ ΠΑΡΕΜΒΑΣΕΙΣ\3_1η ΠΡΟΣΚΛΗΣΗ ΔΗΜΟΣΙΩΝ\1_ΠΡΟΣΚΛΗΣΗ\05_ΠΡΟΣΚΛΗΣΗ\2η ΤΡΟΠ\Π3-77-4.1_EL_029_Δ_1_2Ν\"/>
    </mc:Choice>
  </mc:AlternateContent>
  <xr:revisionPtr revIDLastSave="0" documentId="13_ncr:1_{1259871D-7006-406E-BB32-FFAB87FC2BDF}" xr6:coauthVersionLast="47" xr6:coauthVersionMax="47" xr10:uidLastSave="{00000000-0000-0000-0000-000000000000}"/>
  <bookViews>
    <workbookView xWindow="855" yWindow="1080" windowWidth="27030" windowHeight="12870" xr2:uid="{00000000-000D-0000-FFFF-FFFF00000000}"/>
  </bookViews>
  <sheets>
    <sheet name="Κριτήρια" sheetId="1" r:id="rId1"/>
    <sheet name="Οικονομικά" sheetId="2" r:id="rId2"/>
    <sheet name="Λίστες" sheetId="3" r:id="rId3"/>
  </sheets>
  <calcPr calcId="191029"/>
</workbook>
</file>

<file path=xl/calcChain.xml><?xml version="1.0" encoding="utf-8"?>
<calcChain xmlns="http://schemas.openxmlformats.org/spreadsheetml/2006/main">
  <c r="H3" i="1" l="1"/>
  <c r="E73" i="1" s="1"/>
  <c r="F73" i="1" s="1"/>
  <c r="H73" i="1" s="1"/>
  <c r="F4" i="1"/>
  <c r="F3" i="1"/>
  <c r="C24" i="2" s="1"/>
  <c r="O79" i="2"/>
  <c r="G79" i="2"/>
  <c r="J79" i="2" s="1"/>
  <c r="K79" i="2" s="1"/>
  <c r="O78" i="2"/>
  <c r="G78" i="2"/>
  <c r="I78" i="2" s="1"/>
  <c r="O77" i="2"/>
  <c r="G77" i="2"/>
  <c r="I77" i="2" s="1"/>
  <c r="O76" i="2"/>
  <c r="G76" i="2"/>
  <c r="J76" i="2" s="1"/>
  <c r="K76" i="2" s="1"/>
  <c r="O75" i="2"/>
  <c r="G75" i="2"/>
  <c r="J75" i="2" s="1"/>
  <c r="K75" i="2" s="1"/>
  <c r="O74" i="2"/>
  <c r="G74" i="2"/>
  <c r="J74" i="2" s="1"/>
  <c r="K74" i="2" s="1"/>
  <c r="O73" i="2"/>
  <c r="G73" i="2"/>
  <c r="J73" i="2" s="1"/>
  <c r="K73" i="2" s="1"/>
  <c r="O72" i="2"/>
  <c r="G72" i="2"/>
  <c r="J72" i="2" s="1"/>
  <c r="K72" i="2" s="1"/>
  <c r="O71" i="2"/>
  <c r="G71" i="2"/>
  <c r="J71" i="2" s="1"/>
  <c r="K71" i="2" s="1"/>
  <c r="O70" i="2"/>
  <c r="G70" i="2"/>
  <c r="J70" i="2" s="1"/>
  <c r="K70" i="2" s="1"/>
  <c r="O69" i="2"/>
  <c r="G69" i="2"/>
  <c r="I69" i="2" s="1"/>
  <c r="O68" i="2"/>
  <c r="G68" i="2"/>
  <c r="J68" i="2" s="1"/>
  <c r="K68" i="2" s="1"/>
  <c r="O67" i="2"/>
  <c r="G67" i="2"/>
  <c r="J67" i="2" s="1"/>
  <c r="K67" i="2" s="1"/>
  <c r="O66" i="2"/>
  <c r="G66" i="2"/>
  <c r="I66" i="2" s="1"/>
  <c r="O65" i="2"/>
  <c r="G65" i="2"/>
  <c r="J65" i="2" s="1"/>
  <c r="K65" i="2" s="1"/>
  <c r="O64" i="2"/>
  <c r="G64" i="2"/>
  <c r="I64" i="2" s="1"/>
  <c r="O63" i="2"/>
  <c r="G63" i="2"/>
  <c r="I63" i="2" s="1"/>
  <c r="O62" i="2"/>
  <c r="G62" i="2"/>
  <c r="J62" i="2" s="1"/>
  <c r="K62" i="2" s="1"/>
  <c r="O61" i="2"/>
  <c r="G61" i="2"/>
  <c r="J61" i="2" s="1"/>
  <c r="K61" i="2" s="1"/>
  <c r="O60" i="2"/>
  <c r="G60" i="2"/>
  <c r="J60" i="2" s="1"/>
  <c r="K60" i="2" s="1"/>
  <c r="O59" i="2"/>
  <c r="G59" i="2"/>
  <c r="I59" i="2" s="1"/>
  <c r="O58" i="2"/>
  <c r="G58" i="2"/>
  <c r="J58" i="2" s="1"/>
  <c r="K58" i="2" s="1"/>
  <c r="O57" i="2"/>
  <c r="G57" i="2"/>
  <c r="I57" i="2" s="1"/>
  <c r="O56" i="2"/>
  <c r="G56" i="2"/>
  <c r="J56" i="2" s="1"/>
  <c r="K56" i="2" s="1"/>
  <c r="O55" i="2"/>
  <c r="G55" i="2"/>
  <c r="J55" i="2" s="1"/>
  <c r="K55" i="2" s="1"/>
  <c r="O54" i="2"/>
  <c r="G54" i="2"/>
  <c r="I54" i="2" s="1"/>
  <c r="O53" i="2"/>
  <c r="G53" i="2"/>
  <c r="I53" i="2" s="1"/>
  <c r="O52" i="2"/>
  <c r="G52" i="2"/>
  <c r="I52" i="2" s="1"/>
  <c r="O51" i="2"/>
  <c r="G51" i="2"/>
  <c r="J51" i="2" s="1"/>
  <c r="K51" i="2" s="1"/>
  <c r="O50" i="2"/>
  <c r="G50" i="2"/>
  <c r="J50" i="2" s="1"/>
  <c r="K50" i="2" s="1"/>
  <c r="O49" i="2"/>
  <c r="G49" i="2"/>
  <c r="J49" i="2" s="1"/>
  <c r="K49" i="2" s="1"/>
  <c r="O48" i="2"/>
  <c r="G48" i="2"/>
  <c r="J48" i="2" s="1"/>
  <c r="K48" i="2" s="1"/>
  <c r="O47" i="2"/>
  <c r="G47" i="2"/>
  <c r="I47" i="2" s="1"/>
  <c r="O46" i="2"/>
  <c r="G46" i="2"/>
  <c r="J46" i="2" s="1"/>
  <c r="K46" i="2" s="1"/>
  <c r="O45" i="2"/>
  <c r="G45" i="2"/>
  <c r="I45" i="2" s="1"/>
  <c r="O44" i="2"/>
  <c r="G44" i="2"/>
  <c r="J44" i="2" s="1"/>
  <c r="K44" i="2" s="1"/>
  <c r="O43" i="2"/>
  <c r="G43" i="2"/>
  <c r="J43" i="2" s="1"/>
  <c r="K43" i="2" s="1"/>
  <c r="O42" i="2"/>
  <c r="G42" i="2"/>
  <c r="I42" i="2" s="1"/>
  <c r="O41" i="2"/>
  <c r="G41" i="2"/>
  <c r="J41" i="2" s="1"/>
  <c r="K41" i="2" s="1"/>
  <c r="I34" i="2"/>
  <c r="G34" i="2"/>
  <c r="E34" i="2"/>
  <c r="D34" i="2"/>
  <c r="I33" i="2"/>
  <c r="G33" i="2"/>
  <c r="E33" i="2"/>
  <c r="D33" i="2"/>
  <c r="I32" i="2"/>
  <c r="G32" i="2"/>
  <c r="E32" i="2"/>
  <c r="D32" i="2"/>
  <c r="I31" i="2"/>
  <c r="G31" i="2"/>
  <c r="E31" i="2"/>
  <c r="D31" i="2"/>
  <c r="I30" i="2"/>
  <c r="G30" i="2"/>
  <c r="E30" i="2"/>
  <c r="D30" i="2"/>
  <c r="I29" i="2"/>
  <c r="G29" i="2"/>
  <c r="E29" i="2"/>
  <c r="D29" i="2"/>
  <c r="I28" i="2"/>
  <c r="G28" i="2"/>
  <c r="E28" i="2"/>
  <c r="D28" i="2"/>
  <c r="I27" i="2"/>
  <c r="G27" i="2"/>
  <c r="E27" i="2"/>
  <c r="D27" i="2"/>
  <c r="I26" i="2"/>
  <c r="G26" i="2"/>
  <c r="E26" i="2"/>
  <c r="D26" i="2"/>
  <c r="I25" i="2"/>
  <c r="G25" i="2"/>
  <c r="E25" i="2"/>
  <c r="D25" i="2"/>
  <c r="I24" i="2"/>
  <c r="G24" i="2"/>
  <c r="E24" i="2"/>
  <c r="D24" i="2"/>
  <c r="E19" i="2"/>
  <c r="D19" i="2"/>
  <c r="E18" i="2"/>
  <c r="D18" i="2"/>
  <c r="E17" i="2"/>
  <c r="D17" i="2"/>
  <c r="E16" i="2"/>
  <c r="D16" i="2"/>
  <c r="E15" i="2"/>
  <c r="D15" i="2"/>
  <c r="E14" i="2"/>
  <c r="D14" i="2"/>
  <c r="H8" i="2"/>
  <c r="F18" i="1" l="1"/>
  <c r="F15" i="1"/>
  <c r="F32" i="2"/>
  <c r="F27" i="2"/>
  <c r="F30" i="2"/>
  <c r="I58" i="2"/>
  <c r="J42" i="2"/>
  <c r="K42" i="2" s="1"/>
  <c r="J63" i="2"/>
  <c r="K63" i="2" s="1"/>
  <c r="F33" i="2"/>
  <c r="F25" i="2"/>
  <c r="F31" i="2"/>
  <c r="F34" i="2"/>
  <c r="I71" i="2"/>
  <c r="J54" i="2"/>
  <c r="K54" i="2" s="1"/>
  <c r="I51" i="2"/>
  <c r="F20" i="1"/>
  <c r="F26" i="2"/>
  <c r="H24" i="2"/>
  <c r="F36" i="1"/>
  <c r="F40" i="1"/>
  <c r="J59" i="2"/>
  <c r="K59" i="2" s="1"/>
  <c r="G36" i="2"/>
  <c r="H7" i="2" s="1"/>
  <c r="H10" i="2" s="1"/>
  <c r="I43" i="2"/>
  <c r="F44" i="1"/>
  <c r="I65" i="2"/>
  <c r="I41" i="2"/>
  <c r="J53" i="2"/>
  <c r="K53" i="2" s="1"/>
  <c r="I55" i="2"/>
  <c r="F24" i="1"/>
  <c r="C25" i="2"/>
  <c r="H25" i="2" s="1"/>
  <c r="F32" i="1"/>
  <c r="F48" i="1"/>
  <c r="I70" i="2"/>
  <c r="J78" i="2"/>
  <c r="K78" i="2" s="1"/>
  <c r="F23" i="1"/>
  <c r="F29" i="2"/>
  <c r="J47" i="2"/>
  <c r="K47" i="2" s="1"/>
  <c r="F28" i="1"/>
  <c r="F28" i="2"/>
  <c r="F22" i="1"/>
  <c r="F42" i="1"/>
  <c r="J77" i="2"/>
  <c r="K77" i="2" s="1"/>
  <c r="F45" i="1"/>
  <c r="F46" i="1"/>
  <c r="C30" i="2"/>
  <c r="H30" i="2" s="1"/>
  <c r="F31" i="1"/>
  <c r="F47" i="1"/>
  <c r="F16" i="1"/>
  <c r="F33" i="1"/>
  <c r="F52" i="1"/>
  <c r="F34" i="1"/>
  <c r="B7" i="2"/>
  <c r="I46" i="2"/>
  <c r="J66" i="2"/>
  <c r="K66" i="2" s="1"/>
  <c r="I75" i="2"/>
  <c r="F21" i="1"/>
  <c r="D36" i="2"/>
  <c r="H4" i="2" s="1"/>
  <c r="C29" i="2"/>
  <c r="H29" i="2" s="1"/>
  <c r="I67" i="2"/>
  <c r="E36" i="2"/>
  <c r="H5" i="2" s="1"/>
  <c r="F43" i="1"/>
  <c r="F30" i="1"/>
  <c r="F19" i="1"/>
  <c r="F35" i="1"/>
  <c r="C26" i="2"/>
  <c r="H26" i="2" s="1"/>
  <c r="C31" i="2"/>
  <c r="H31" i="2" s="1"/>
  <c r="I44" i="2"/>
  <c r="I56" i="2"/>
  <c r="I68" i="2"/>
  <c r="F24" i="2"/>
  <c r="C33" i="2"/>
  <c r="H33" i="2" s="1"/>
  <c r="I49" i="2"/>
  <c r="I61" i="2"/>
  <c r="I73" i="2"/>
  <c r="E58" i="1"/>
  <c r="F58" i="1" s="1"/>
  <c r="H58" i="1" s="1"/>
  <c r="E62" i="1"/>
  <c r="F62" i="1" s="1"/>
  <c r="H62" i="1" s="1"/>
  <c r="E66" i="1"/>
  <c r="F66" i="1" s="1"/>
  <c r="H66" i="1" s="1"/>
  <c r="E70" i="1"/>
  <c r="F70" i="1" s="1"/>
  <c r="H70" i="1" s="1"/>
  <c r="C28" i="2"/>
  <c r="H28" i="2" s="1"/>
  <c r="F25" i="1"/>
  <c r="F37" i="1"/>
  <c r="F49" i="1"/>
  <c r="C32" i="2"/>
  <c r="H32" i="2" s="1"/>
  <c r="J45" i="2"/>
  <c r="K45" i="2" s="1"/>
  <c r="I50" i="2"/>
  <c r="J57" i="2"/>
  <c r="K57" i="2" s="1"/>
  <c r="I62" i="2"/>
  <c r="J69" i="2"/>
  <c r="K69" i="2" s="1"/>
  <c r="I74" i="2"/>
  <c r="I76" i="2"/>
  <c r="F26" i="1"/>
  <c r="F38" i="1"/>
  <c r="F50" i="1"/>
  <c r="C27" i="2"/>
  <c r="H27" i="2" s="1"/>
  <c r="I79" i="2"/>
  <c r="E59" i="1"/>
  <c r="F59" i="1" s="1"/>
  <c r="H59" i="1" s="1"/>
  <c r="E63" i="1"/>
  <c r="F63" i="1" s="1"/>
  <c r="H63" i="1" s="1"/>
  <c r="E67" i="1"/>
  <c r="F67" i="1" s="1"/>
  <c r="H67" i="1" s="1"/>
  <c r="E71" i="1"/>
  <c r="F71" i="1" s="1"/>
  <c r="H71" i="1" s="1"/>
  <c r="J52" i="2"/>
  <c r="K52" i="2" s="1"/>
  <c r="J64" i="2"/>
  <c r="K64" i="2" s="1"/>
  <c r="F27" i="1"/>
  <c r="F39" i="1"/>
  <c r="F51" i="1"/>
  <c r="E60" i="1"/>
  <c r="F60" i="1" s="1"/>
  <c r="H60" i="1" s="1"/>
  <c r="E64" i="1"/>
  <c r="F64" i="1" s="1"/>
  <c r="H64" i="1" s="1"/>
  <c r="E68" i="1"/>
  <c r="F68" i="1" s="1"/>
  <c r="H68" i="1" s="1"/>
  <c r="E72" i="1"/>
  <c r="F72" i="1" s="1"/>
  <c r="H72" i="1" s="1"/>
  <c r="C34" i="2"/>
  <c r="H34" i="2" s="1"/>
  <c r="I48" i="2"/>
  <c r="I60" i="2"/>
  <c r="I72" i="2"/>
  <c r="E61" i="1"/>
  <c r="F61" i="1" s="1"/>
  <c r="H61" i="1" s="1"/>
  <c r="E57" i="1"/>
  <c r="F57" i="1" s="1"/>
  <c r="H57" i="1" s="1"/>
  <c r="E65" i="1"/>
  <c r="F65" i="1" s="1"/>
  <c r="H65" i="1" s="1"/>
  <c r="E69" i="1"/>
  <c r="F69" i="1" s="1"/>
  <c r="H69" i="1" s="1"/>
  <c r="F17" i="1"/>
  <c r="F29" i="1"/>
  <c r="F41" i="1"/>
  <c r="F53" i="1"/>
  <c r="D12" i="1" l="1"/>
  <c r="B12" i="1"/>
  <c r="E12" i="1"/>
  <c r="H12" i="1" s="1"/>
  <c r="C12" i="1"/>
  <c r="A12" i="1"/>
  <c r="H36" i="2"/>
  <c r="H9" i="2"/>
  <c r="F36" i="2"/>
  <c r="H6" i="2" s="1"/>
  <c r="F12" i="1" l="1"/>
</calcChain>
</file>

<file path=xl/sharedStrings.xml><?xml version="1.0" encoding="utf-8"?>
<sst xmlns="http://schemas.openxmlformats.org/spreadsheetml/2006/main" count="802" uniqueCount="430">
  <si>
    <t>ΑΠΛΟ ΕΡΓΑΛΕΙΟ ΣΤΟΙΧΕΙΩΝ, ΚΡΙΤΗΡΙΩΝ &amp; ΟΙΚΟΝΟΜΙΚΟΥ ΕΛΕΓΧΟΥ</t>
  </si>
  <si>
    <t>ΚΩΔ. ΟΠΣΚΑΠ</t>
  </si>
  <si>
    <t>Επιλεγμένος κωδικός</t>
  </si>
  <si>
    <t>Σύντομος</t>
  </si>
  <si>
    <t>ΥΠΟ-ΠΑΡΕΜΒΑΣΗ</t>
  </si>
  <si>
    <t>Ενδεικτική Δ.Δ. πρόσκλησης</t>
  </si>
  <si>
    <t>Οικονομικά</t>
  </si>
  <si>
    <t>δες φύλλο Οικονομικά</t>
  </si>
  <si>
    <t>ΔΙΚΑΙΟΥΧΟΣ</t>
  </si>
  <si>
    <t>ΤΙΤΛΟΣ ΠΡΑΞΗΣ</t>
  </si>
  <si>
    <t>ΠΕΡΙΟΧΗ ΥΛΟΠ.</t>
  </si>
  <si>
    <t>ΣΗΜΕΙΩΣΕΙΣ</t>
  </si>
  <si>
    <t>Σύνοψη με βάση την επιλεγμένη υπο-παρέμβαση</t>
  </si>
  <si>
    <t>ΝΑΙ</t>
  </si>
  <si>
    <t>ΟΧΙ</t>
  </si>
  <si>
    <t>Δεν αφορά</t>
  </si>
  <si>
    <t>Εκκρεμεί/κενό</t>
  </si>
  <si>
    <t>Προσωρινή βαθμολογία</t>
  </si>
  <si>
    <t>Ένδειξη</t>
  </si>
  <si>
    <t>Όριο επιλογής</t>
  </si>
  <si>
    <t>Περνάει επιλογή;</t>
  </si>
  <si>
    <t>Α/Α</t>
  </si>
  <si>
    <t>Κατηγορία</t>
  </si>
  <si>
    <t>Κωδικός ΟΠΣΚΑΠ</t>
  </si>
  <si>
    <t>Κριτήριο</t>
  </si>
  <si>
    <t>Τρόπος εξέτασης / δικαιολογητικά</t>
  </si>
  <si>
    <t>Αφορά;</t>
  </si>
  <si>
    <t>Καλύπτεται;</t>
  </si>
  <si>
    <t>Σημειώσεις</t>
  </si>
  <si>
    <t>Έλλειψη / ενέργεια</t>
  </si>
  <si>
    <t>Εμπρόθεσμη υποβολή</t>
  </si>
  <si>
    <t>Π3-73-1.3_1.001</t>
  </si>
  <si>
    <t>Εμπρόθεσμη υποβολή αίτησης στήριξης</t>
  </si>
  <si>
    <t>Υποβολή εντός προθεσμίας και μέσω ΟΠΣΚΑΠ.</t>
  </si>
  <si>
    <t>Επιλεξιμότητα πράξης</t>
  </si>
  <si>
    <t>Π3-77-4.1_112</t>
  </si>
  <si>
    <t>Συμβολή στην τοπική στρατηγική και θεματικές κατευθύνσεις</t>
  </si>
  <si>
    <t>Περιγραφή φυσικού αντικειμένου στην αίτηση/ΥΔ.</t>
  </si>
  <si>
    <t>Π3-77-4.1_113</t>
  </si>
  <si>
    <t>Συνάφεια με προτεραιότητες ΣΣ ΚΑΠ / LEADER</t>
  </si>
  <si>
    <t>Τεκμηρίωση συνάφειας στην αίτηση/ΥΔ.</t>
  </si>
  <si>
    <t>Π3-77-4.1_114</t>
  </si>
  <si>
    <t>Εξυπηρέτηση τοπικής κοινωνίας και συμβολή στην ανάπτυξη</t>
  </si>
  <si>
    <t>Έλεγχος αντικειμένου έργου και αναγκών τοπικής κοινωνίας.</t>
  </si>
  <si>
    <t>Π3-77-4.1_130</t>
  </si>
  <si>
    <t>Συμφωνία με όρους/περιορισμούς υπο-παρέμβασης</t>
  </si>
  <si>
    <t>Περιγραφή φυσικού αντικειμένου και δικαιολογητικά.</t>
  </si>
  <si>
    <t>Π3-77-4.1_131</t>
  </si>
  <si>
    <t>Υλοποίηση εντός περιοχής εφαρμογής</t>
  </si>
  <si>
    <t>Θέση υλοποίησης, τοπογραφικό, τίτλος κατοχής/χρήσης όπου απαιτείται.</t>
  </si>
  <si>
    <t>Π3-77-4.1_124</t>
  </si>
  <si>
    <t>Ολοκληρωμένο και λειτουργικό φυσικό αντικείμενο</t>
  </si>
  <si>
    <t>Περιγραφή πράξης, μελέτες και τεκμηρίωση λειτουργικότητας.</t>
  </si>
  <si>
    <t>Π3-77-4.1_132</t>
  </si>
  <si>
    <t>Προϋπολογισμός εντός ορίου θεσμικού πλαισίου</t>
  </si>
  <si>
    <t>ΟΙΚΟΝΟΜΙΚΟ – ελέγχεται στο φύλλο Οικονομικά.</t>
  </si>
  <si>
    <t>Π3-73-1.3_2.003</t>
  </si>
  <si>
    <t>Το φυσικό αντικείμενο δεν έχει περαιωθεί μέχρι την υποβολή</t>
  </si>
  <si>
    <t>Αίτηση/ΥΔ και φωτογραφική τεκμηρίωση.</t>
  </si>
  <si>
    <t>Π3-77-4.1_116</t>
  </si>
  <si>
    <t>Εύλογο κόστος δαπανών</t>
  </si>
  <si>
    <t>Π3-77-4.1_154</t>
  </si>
  <si>
    <t>Μη διπλή χρηματοδότηση από άλλο Ταμείο/πρόγραμμα</t>
  </si>
  <si>
    <t>Αίτηση/ΥΔ και σχετική τεκμηρίωση.</t>
  </si>
  <si>
    <t>Π3-77-4.1_111</t>
  </si>
  <si>
    <t>Συμμόρφωση με ενωσιακό και εθνικό δίκαιο</t>
  </si>
  <si>
    <t>Μεθοδολογία ανάθεσης/υλοποίησης στην αίτηση/ΥΔ.</t>
  </si>
  <si>
    <t>Π3-77-4.1_115</t>
  </si>
  <si>
    <t>Τήρηση Φακέλου Δημόσιας Σύμβασης όπου απαιτείται</t>
  </si>
  <si>
    <t>Βεβαίωση δικαιούχου για φάκελο δημόσιας σύμβασης.</t>
  </si>
  <si>
    <t>Π3-77-4.1_135</t>
  </si>
  <si>
    <t>Υποδομή εντός ορίων οικισμού</t>
  </si>
  <si>
    <t>Μόνο για 4.1. Θέση υλοποίησης, τοπογραφικό, τίτλος κατοχής/χρήσης.</t>
  </si>
  <si>
    <t>Π3-77-4.1_117</t>
  </si>
  <si>
    <t>Αρχή «ο ρυπαίνων πληρώνει» και αειφόρος ανάπτυξη</t>
  </si>
  <si>
    <t>Σχετικά πεδία αίτησης/ΥΔ και περιβαλλοντική αδειοδότηση όπου απαιτείται.</t>
  </si>
  <si>
    <t>Π3-77-4.1_118</t>
  </si>
  <si>
    <t>Θεμελιώδη Δικαιώματα Ε.Ε.</t>
  </si>
  <si>
    <t>Σχετικό πεδίο αίτησης/ΥΔ και λίστα θεμελιωδών δικαιωμάτων.</t>
  </si>
  <si>
    <t>Π3-73-1.3_2.008</t>
  </si>
  <si>
    <t>Προσβασιμότητα ΑμεΑ, εφόσον απαιτείται</t>
  </si>
  <si>
    <t>Σχετικό πεδίο αίτησης/ΥΔ και μελέτη προσβασιμότητας όπου απαιτείται.</t>
  </si>
  <si>
    <t>Π3-73-1.3_2.012</t>
  </si>
  <si>
    <t>Λειτουργικότητα και αξιοποίηση της πράξης</t>
  </si>
  <si>
    <t>Σχετικά πεδία αίτησης/ΥΔ.</t>
  </si>
  <si>
    <t>Π3-77-4.1_148</t>
  </si>
  <si>
    <t>Η πράξη δεν αφορά μόνο σε μελέτη</t>
  </si>
  <si>
    <t>Δεν αφορά 5.2. Έλεγχος περιγραφής πράξης και προϋπολογισμού.</t>
  </si>
  <si>
    <t>Π3-77-4.1_125</t>
  </si>
  <si>
    <t>Δεν δηλώνονται ψευδή/αναληθή στοιχεία</t>
  </si>
  <si>
    <t>Αίτηση/ΥΔ.</t>
  </si>
  <si>
    <t>Π3-77-4.1_149</t>
  </si>
  <si>
    <t>Δωρεάν πρόσβαση στην πράξη ή στο παραγόμενο προϊόν</t>
  </si>
  <si>
    <t>Π3-77-4.1_150</t>
  </si>
  <si>
    <t>Η πράξη δεν παρέχει ανταγωνιστικό πλεονέκτημα</t>
  </si>
  <si>
    <t>Έλεγχος μη δημιουργίας επιχειρηματικού/ανταγωνιστικού πλεονεκτήματος.</t>
  </si>
  <si>
    <t>Π3-77-4.1_151</t>
  </si>
  <si>
    <t>Δεν υφίστανται τεχνητές συνθήκες ένταξης</t>
  </si>
  <si>
    <t>Αίτηση/ΥΔ και επισυναπτόμενα δικαιολογητικά.</t>
  </si>
  <si>
    <t>Π3-77-4.1_152</t>
  </si>
  <si>
    <t>Μία αίτηση ανά ΑΦΜ ανά υπο-παρέμβαση</t>
  </si>
  <si>
    <t>Έλεγχος μοναδικότητας αίτησης στην πρόσκληση/ΤΠ.</t>
  </si>
  <si>
    <t>Π3-77-4.1_153</t>
  </si>
  <si>
    <t>Δεν πρόκειται για απλή μετεγκατάσταση χωρίς εκσυγχρονισμό/επέκταση</t>
  </si>
  <si>
    <t>Δεν αφορά 5.1. Έλεγχος αίτησης και φυσικού αντικειμένου.</t>
  </si>
  <si>
    <t>Δικαιούχος / αρμοδιότητα</t>
  </si>
  <si>
    <t>Π3-77-4.1_134</t>
  </si>
  <si>
    <t>Μορφή υποψήφιου σύμφωνη με ΥΑ και πρόσκληση</t>
  </si>
  <si>
    <t>Στοιχεία φορέα, καταστατικό/ΓΕΜΗ, αποφάσεις/αρμοδιότητα.</t>
  </si>
  <si>
    <t>Π3-77-4.1_140</t>
  </si>
  <si>
    <t>Νόμιμη λειτουργία υφιστάμενων επιχειρήσεων</t>
  </si>
  <si>
    <t>Δεν αφορά 5.1. Άδεια λειτουργίας ή αντίστοιχο στοιχείο όπου απαιτείται.</t>
  </si>
  <si>
    <t>Π3-77-4.1_141</t>
  </si>
  <si>
    <t>Για νομικά πρόσωπα: μη λύση/εκκαθάριση/πτώχευση</t>
  </si>
  <si>
    <t>Πιστοποιητικά αρμοδίων αρχών όπου απαιτείται.</t>
  </si>
  <si>
    <t>Π3-77-4.1_126</t>
  </si>
  <si>
    <t>Μη επιβολή διοικητικών κυρώσεων σχετικών με έργα</t>
  </si>
  <si>
    <t>Αίτηση/ΥΔ και έλεγχος τυχόν κυρώσεων.</t>
  </si>
  <si>
    <t>Π3-77-4.1_120</t>
  </si>
  <si>
    <t>Υπεύθυνος φορέας λειτουργίας ή συντήρησης όπου απαιτείται</t>
  </si>
  <si>
    <t>Δεν αφορά 5.1. Απόφαση/νομοθεσία/θεσμικό πλαίσιο.</t>
  </si>
  <si>
    <t>Π3-77-4.1_142</t>
  </si>
  <si>
    <t>Τεχνική επάρκεια Ν.4412/2016 για δημόσιες συμβάσεις</t>
  </si>
  <si>
    <t>ΥΔ τεχνικής επάρκειας και στοιχεία αναθέτουσας αρχής όπου απαιτείται.</t>
  </si>
  <si>
    <t>Ωριμότητα πράξης</t>
  </si>
  <si>
    <t>Π3-77-4.1_143</t>
  </si>
  <si>
    <t>Κατοχή ή χρήση γηπέδου/οικοπέδου/ακινήτου</t>
  </si>
  <si>
    <t>Δεν αφορά 5.1. Ε9, τίτλοι, μισθωτήριο/παραχωρητήριο κ.λπ.</t>
  </si>
  <si>
    <t>Π3-77-4.1_147</t>
  </si>
  <si>
    <t>Ύπαρξη οριστικής μελέτης</t>
  </si>
  <si>
    <t>Σχετικά πεδία αίτησης/ΥΔ και δικαιολογητικά για δημόσιες συμβάσεις.</t>
  </si>
  <si>
    <t>Π3-77-4.1_123</t>
  </si>
  <si>
    <t>Μελέτη συνολικής θεώρησης αναβάθμισης/ανάδειξης οικισμού</t>
  </si>
  <si>
    <t>Μόνο για 4.2 και μόνο για αναπλάσεις οικισμών.</t>
  </si>
  <si>
    <t>Πληρότητα πρότασης</t>
  </si>
  <si>
    <t>Π3-77-4.1_145</t>
  </si>
  <si>
    <t>Πληρότητα αίτησης και σύνταξη σύμφωνα με το υπόδειγμα</t>
  </si>
  <si>
    <t>Αίτηση/ΥΔ και σχετικά δικαιολογητικά.</t>
  </si>
  <si>
    <t>Π3-73-1.3_5.002</t>
  </si>
  <si>
    <t>Απόφαση αρμοδίων/συλλογικών οργάνων για υποβολή</t>
  </si>
  <si>
    <t>Αποφάσεις οργάνων. Για ΟΤΑ και επιχειρησιακό πρόγραμμα ή απόφαση ΔΣ.</t>
  </si>
  <si>
    <t>Π3-77-4.1_121</t>
  </si>
  <si>
    <t>Αναλυτικός προϋπολογισμός εργασιών</t>
  </si>
  <si>
    <t>Π3-73-1.3_6.001</t>
  </si>
  <si>
    <t>Χρονοδιάγραμμα εντός περιόδου επιλεξιμότητας</t>
  </si>
  <si>
    <t>Συμπληρωματικά στοιχεία</t>
  </si>
  <si>
    <t>Π3-73-1.3_7.001</t>
  </si>
  <si>
    <t>Εμπρόθεσμη υποβολή συμπληρωματικών/διευκρινιστικών στοιχείων</t>
  </si>
  <si>
    <t>Εφόσον ζητηθούν, υποβολή εντός προθεσμίας.</t>
  </si>
  <si>
    <t>Κριτήρια Επιλογής – βαθμολόγηση με λίστες ανά κριτήριο</t>
  </si>
  <si>
    <t>Κριτήριο επιλογής</t>
  </si>
  <si>
    <t>Τρόπος βαθμολόγησης / επιτρεπτοί βαθμοί</t>
  </si>
  <si>
    <t>Βαρύτητα</t>
  </si>
  <si>
    <t>Βαθμός χρήστη</t>
  </si>
  <si>
    <t>Σταθμισμένη βαθμολογία</t>
  </si>
  <si>
    <t>Παρατηρήσεις</t>
  </si>
  <si>
    <t>Π3-77-4.1_Δ_111</t>
  </si>
  <si>
    <t>Σκοπιμότητα της πρότασης</t>
  </si>
  <si>
    <t>0-100: ποσοστό αναγκών της υπο-παρέμβασης που εξυπηρετούνται × 100</t>
  </si>
  <si>
    <t>Π3-77-4.1_Δ_145</t>
  </si>
  <si>
    <t>Σύνδεση με πιο υψηλά ιεραρχημένη ανάγκη</t>
  </si>
  <si>
    <t>100=Ναι, 0=Όχι</t>
  </si>
  <si>
    <t>Π3-77-4.1_Δ_146</t>
  </si>
  <si>
    <t>Συμφωνία με προτεραιότητες υπο-παρέμβασης</t>
  </si>
  <si>
    <t>Π3-77-4.1_Δ_113</t>
  </si>
  <si>
    <t>Αναγκαιότητα της πράξης</t>
  </si>
  <si>
    <t>100=δεν υπάρχει παρόμοια υπηρεσία/υποδομή, 0=υπάρχει</t>
  </si>
  <si>
    <t>Π3-77-4.1_Δ_116</t>
  </si>
  <si>
    <t>Ρεαλιστικότητα - αξιοπιστία κόστους</t>
  </si>
  <si>
    <t>100=≤5%, 60=5-10%, 30=10-30%, 0=&gt;30%</t>
  </si>
  <si>
    <t>Π3-77-4.1_Δ_117</t>
  </si>
  <si>
    <t>Ρεαλιστικότητα χρονοδιαγράμματος</t>
  </si>
  <si>
    <t>50=χρον/μα σύμφωνο με είδος/μέγεθος + 50=ορθολογικές φάσεις, 0=τίποτα</t>
  </si>
  <si>
    <t>Π3-77-4.1_Δ_119</t>
  </si>
  <si>
    <t>Σαφήνεια και πληρότητα πρότασης</t>
  </si>
  <si>
    <t>100=σαφής/πλήρης, 50=ασαφής αλλά πλήρης, 0=ελλείψεις</t>
  </si>
  <si>
    <t>Π3-77-4.1_Δ_120</t>
  </si>
  <si>
    <t>Ετοιμότητα έναρξης υλοποίησης</t>
  </si>
  <si>
    <t>100=όλες οι άδειες/δεν απαιτούνται, 60=μέρος, 30=αιτήσεις, 0=τίποτα</t>
  </si>
  <si>
    <t>Π3-77-4.1_Δ_118</t>
  </si>
  <si>
    <t>Δυνατότητα διάθεσης ιδίων κεφαλαίων</t>
  </si>
  <si>
    <t>0-100: διαθέσιμα ίδια κεφάλαια / ιδιωτική συμμετοχή</t>
  </si>
  <si>
    <t>Π3-77-4.1_Δ_157</t>
  </si>
  <si>
    <t>Καινοτόμος χαρακτήρας / νέες τεχνολογίες</t>
  </si>
  <si>
    <t>100=οργανωτική/προϊόντος/διαχείρισης καινοτομία, 0=τίποτα</t>
  </si>
  <si>
    <t>Π3-77-4.1_Δ_127</t>
  </si>
  <si>
    <t>Φύση/αντικείμενο εκδήλωσης</t>
  </si>
  <si>
    <t>40=πολιτιστικό, 40=ιστορικό, 20=αθλητικό, 0=τίποτα</t>
  </si>
  <si>
    <t>Π3-77-4.1_Δ_129</t>
  </si>
  <si>
    <t>Ποσοστό δαπανών για ΑΠΕ</t>
  </si>
  <si>
    <t>100=≥20%, 60=10-20%, 30=5-10%, 0=&lt;5%</t>
  </si>
  <si>
    <t>Π3-77-4.1_Δ_131</t>
  </si>
  <si>
    <t>Ποσοστό δαπανών για εξοικονόμηση ύδατος</t>
  </si>
  <si>
    <t>Π3-77-4.1_Δ_151</t>
  </si>
  <si>
    <t>Ποσοστό δαπανών για προστασία περιβάλλοντος</t>
  </si>
  <si>
    <t>100=≥25%, 60=20-25%, 30=15-20%, 0=τίποτα</t>
  </si>
  <si>
    <t>Π3-77-4.1_Δ_153</t>
  </si>
  <si>
    <t>Πράξη κοινωνικών υπηρεσιών</t>
  </si>
  <si>
    <t>100=κοινωνικές ομάδες προτεραιότητας, 50=λοιπές κοινωνικές υπηρεσίες, 0=τίποτα</t>
  </si>
  <si>
    <t>Π3-77-4.1_Δ_154</t>
  </si>
  <si>
    <t>Πολιτισμική ταυτότητα / αλυσίδα αξίας</t>
  </si>
  <si>
    <t>100=άμεση διασύνδεση, 50=μερική διασύνδεση, 0=τίποτα</t>
  </si>
  <si>
    <t>Π3-77-4.1_Δ_155</t>
  </si>
  <si>
    <t>Χρήση υφιστάμενων κτηρίων</t>
  </si>
  <si>
    <t>100=υφιστάμενο/ημιτελές/εγκαταλελειμμένο, 0=νέο κτήριο</t>
  </si>
  <si>
    <t>ΟΙΚΟΝΟΜΙΚΟ ΦΥΛΛΟ – απλό, με λίστες και βασικούς ελέγχους</t>
  </si>
  <si>
    <t>Τα στοιχεία δικαιούχου, πράξης και υπο-παρέμβασης συμπληρώνονται ΜΟΝΟ στο φύλλο «Βασικό». Εδώ συμπληρώνεις μόνο οικονομικές επιλογές και δαπάνες.</t>
  </si>
  <si>
    <t>Σύνοψη οικονομικού ελέγχου</t>
  </si>
  <si>
    <t>Σύνολο χωρίς ΦΠΑ</t>
  </si>
  <si>
    <t>Υλοποίηση με δημόσιες συμβάσεις;</t>
  </si>
  <si>
    <t>Διαθέτει τεχνική επάρκεια;</t>
  </si>
  <si>
    <t>ΦΠΑ</t>
  </si>
  <si>
    <t>Σύνολο</t>
  </si>
  <si>
    <t>Οδηγία</t>
  </si>
  <si>
    <t>Αιτούμενη Δημόσια Δαπάνη</t>
  </si>
  <si>
    <t>Ενδεικτική Δ.Δ. υπο-παρέμβασης</t>
  </si>
  <si>
    <t>Θέματα/ελλείψεις</t>
  </si>
  <si>
    <t>Αποτέλεσμα</t>
  </si>
  <si>
    <t>1) Κατηγορίες υποέργων ΟΠΣΚΑΠ – συμπλήρωσε μόνο αν χρειάζεται παραπάνω από ένα υποέργο</t>
  </si>
  <si>
    <t>Είδος υποέργου</t>
  </si>
  <si>
    <t>Κατάσταση</t>
  </si>
  <si>
    <t>Κατηγορία ΟΠΣΚΑΠ</t>
  </si>
  <si>
    <t>Εμφάνιση ΟΠΣΚΑΠ</t>
  </si>
  <si>
    <t>2) Οικονομικός πίνακας – οι επιτρεπτές κατηγορίες γκριζάρουν/ενεργοποιούνται ανάλογα με υπο-παρέμβαση και δημόσια σύμβαση</t>
  </si>
  <si>
    <t>Κωδ. δαπάνης</t>
  </si>
  <si>
    <t>Περιγραφή</t>
  </si>
  <si>
    <t>Ποσό χωρίς ΦΠΑ</t>
  </si>
  <si>
    <t>Αιτούμενη Δ.Δ.</t>
  </si>
  <si>
    <t>Έλεγχος</t>
  </si>
  <si>
    <t>ΣΔ</t>
  </si>
  <si>
    <t>ΣΔ Συνολική Δαπάνη</t>
  </si>
  <si>
    <t>L41.01</t>
  </si>
  <si>
    <t>Κτιριακές εγκαταστάσεις και έργα υποδομής και περιβάλλοντος χώρου</t>
  </si>
  <si>
    <t>L41.02</t>
  </si>
  <si>
    <t>Μηχανολογικός εξοπλισμός</t>
  </si>
  <si>
    <t>L41.03</t>
  </si>
  <si>
    <t>Λοιπός εξοπλισμός</t>
  </si>
  <si>
    <t>L41.04</t>
  </si>
  <si>
    <t>Εξοπλισμός ΑΠΕ</t>
  </si>
  <si>
    <t>L41.05</t>
  </si>
  <si>
    <t>Δαπάνη αγοράς αυτοκινήτου</t>
  </si>
  <si>
    <t>L41.06</t>
  </si>
  <si>
    <t>Δαπάνη υποβολής φακέλου και τεχνική στήριξη</t>
  </si>
  <si>
    <t>L41.07</t>
  </si>
  <si>
    <t>Δαπάνες ενημέρωσης / προβολής</t>
  </si>
  <si>
    <t>L41.08</t>
  </si>
  <si>
    <t>Οργάνωση πολιτιστικών δρώμενων</t>
  </si>
  <si>
    <t>L41.09</t>
  </si>
  <si>
    <t>Δαπάνες απόκτησης γης</t>
  </si>
  <si>
    <t>L41.10</t>
  </si>
  <si>
    <t>Μελέτες για οικοδομική άδεια και λοιπές μελέτες</t>
  </si>
  <si>
    <t>ΣΥΝΟΛΟ ΠΡΑΞΗΣ</t>
  </si>
  <si>
    <t>3) Αναλυτικές γραμμές δαπανών – εδώ γράφεις τις δαπάνες, οι σύνοψεις και οι έλεγχοι βγαίνουν αυτόματα</t>
  </si>
  <si>
    <t>Είδος δαπάνης / εργασία</t>
  </si>
  <si>
    <t>Μ.Μ.</t>
  </si>
  <si>
    <t>Ποσότητα</t>
  </si>
  <si>
    <t>Τιμή μονάδας</t>
  </si>
  <si>
    <t>ΦΠΑ %</t>
  </si>
  <si>
    <t>Ιδιωτική συμμετοχή</t>
  </si>
  <si>
    <t>Τεκμηρίωση</t>
  </si>
  <si>
    <t>Αρ. προσφορών</t>
  </si>
  <si>
    <t>Λίστα επιλογής υπο-παρέμβασης</t>
  </si>
  <si>
    <t>Κωδικός</t>
  </si>
  <si>
    <t>Τίτλος</t>
  </si>
  <si>
    <t>Απαντήσεις</t>
  </si>
  <si>
    <t>ΝΑΙ/ΟΧΙ</t>
  </si>
  <si>
    <t>Τίτλος / κριτήριο</t>
  </si>
  <si>
    <t>Αφορά κωδικούς</t>
  </si>
  <si>
    <t>Τρόπος βαθμολόγησης</t>
  </si>
  <si>
    <t>Οικονομικό</t>
  </si>
  <si>
    <t>3.1</t>
  </si>
  <si>
    <t>3.2</t>
  </si>
  <si>
    <t>4.1</t>
  </si>
  <si>
    <t>4.2</t>
  </si>
  <si>
    <t>5.1</t>
  </si>
  <si>
    <t>5.2</t>
  </si>
  <si>
    <t>6.1</t>
  </si>
  <si>
    <t>6.2</t>
  </si>
  <si>
    <t>Πηγή / σημείωση</t>
  </si>
  <si>
    <t>Κωδικός δαπάνης</t>
  </si>
  <si>
    <t>Τεκμηρίωση εύλογου κόστους</t>
  </si>
  <si>
    <t>Κλειδί</t>
  </si>
  <si>
    <t>Είδη υποέργου</t>
  </si>
  <si>
    <t>Καταστάσεις υποέργου</t>
  </si>
  <si>
    <t>Πηγές / κανόνες οικονομικού φύλλου</t>
  </si>
  <si>
    <t>Λίστες βαθμών κριτηρίων επιλογής</t>
  </si>
  <si>
    <t>Τύπος</t>
  </si>
  <si>
    <t>Επιτρεπόμενοι βαθμοί</t>
  </si>
  <si>
    <t>Σημείωση</t>
  </si>
  <si>
    <t>Π3-77-4.1-3.1 | Βασικές υπηρεσίες τοπικού πληθυσμού</t>
  </si>
  <si>
    <t>Π3-77-4.1-3.1</t>
  </si>
  <si>
    <t>Ενίσχυση βασικών υπηρεσιών για την εξυπηρέτηση του τοπικού πληθυσμού</t>
  </si>
  <si>
    <t>Π3-77-4.1-3.1, Π3-77-4.1-3.2, Π3-77-4.1-4.1, Π3-77-4.1-4.2, Π3-77-4.1-5.1, Π3-77-4.1-5.2, Π3-77-4.1-6.1, Π3-77-4.1-6.2</t>
  </si>
  <si>
    <t>Σκοπιμότητα πρότασης</t>
  </si>
  <si>
    <t>Ποσοστό αναγκών που εξυπηρετούνται × 100</t>
  </si>
  <si>
    <t>Οδηγός σελ. 4: υπο-παρεμβάσεις.</t>
  </si>
  <si>
    <t>Για έργα που εκτελούνται με διαδικασίες δημόσιων συμβάσεων: χρησιμοποιείται ως βασική κατηγορία.</t>
  </si>
  <si>
    <t>Προσφορές</t>
  </si>
  <si>
    <t>Κατασκευαστικό</t>
  </si>
  <si>
    <t>Δεν έχει δημοπρατηθεί</t>
  </si>
  <si>
    <t>Κατασκευαστικό|Δεν έχει δημοπρατηθεί</t>
  </si>
  <si>
    <t>M7</t>
  </si>
  <si>
    <t>ΚΑΤΑΣΚΕΥΗ</t>
  </si>
  <si>
    <t>Οδηγός ΔΕΑΣ, σελ. 13-14: επιλογή κατηγορίας υποέργου Μ7/M8/M6, Μ9/M11/M10, Μ1/M3/M2, Μ12, Μ5.</t>
  </si>
  <si>
    <t>1. Π3-77-4.1_Δ_111</t>
  </si>
  <si>
    <t>0-100</t>
  </si>
  <si>
    <t>οποιοσδήποτε ακέραιος 0-100</t>
  </si>
  <si>
    <t>Π3-77-4.1-3.2 | Κοινωνική ένταξη / φτώχεια / αποκλεισμός</t>
  </si>
  <si>
    <t>Π3-77-4.1-3.2</t>
  </si>
  <si>
    <t>Ενίσχυση βασικών υπηρεσιών κοινωνικής ένταξης, καταπολέμησης φτώχειας/αποκλεισμού και ενσωμάτωσης προσφύγων/μεταναστών</t>
  </si>
  <si>
    <t>Σύνδεση με υψηλά ιεραρχημένη ανάγκη</t>
  </si>
  <si>
    <t>Ναι=100, Όχι=0</t>
  </si>
  <si>
    <t>Οδηγός σελ. 17-22: κριτήρια επιλεξιμότητας.</t>
  </si>
  <si>
    <t>Για έργα χωρίς δημόσιες συμβάσεις / απλοποιημένο κόστος όπου εφαρμόζεται.</t>
  </si>
  <si>
    <t>Απλοποιημένο κόστος</t>
  </si>
  <si>
    <t>Προμήθεια</t>
  </si>
  <si>
    <t>Προμήθεια|Δεν έχει δημοπρατηθεί</t>
  </si>
  <si>
    <t>M8</t>
  </si>
  <si>
    <t>ΠΡΟΜΗΘΕΙΕΣ</t>
  </si>
  <si>
    <t>Δημοπρατημένο/απευθείας ανάθεσης</t>
  </si>
  <si>
    <t>Οδηγός ΔΕΑΣ, σελ. 14-15: κατηγορίες δαπανών L41.01-L41.10 και ΣΔ.</t>
  </si>
  <si>
    <t>2. Π3-77-4.1_Δ_145</t>
  </si>
  <si>
    <t>Λίστα</t>
  </si>
  <si>
    <t>0, 100</t>
  </si>
  <si>
    <t>Π3-77-4.1-4.1 | Έργα υποδομών μικρής κλίμακας</t>
  </si>
  <si>
    <t>Π3-77-4.1-4.1</t>
  </si>
  <si>
    <t>Έργα υποδομών μικρής κλίμακας</t>
  </si>
  <si>
    <t>Οδηγός σελ. 34-36: κριτήρια επιλογής και βαρύτητες.</t>
  </si>
  <si>
    <t>Υ/Σ, κλιματισμός, πυροπροστασία κ.λπ. όπου εφαρμόζεται.</t>
  </si>
  <si>
    <t>Δημόσια σύμβαση/μελέτη</t>
  </si>
  <si>
    <t>Υπηρεσία</t>
  </si>
  <si>
    <t>Υπηρεσία|Δεν έχει δημοπρατηθεί</t>
  </si>
  <si>
    <t>M6</t>
  </si>
  <si>
    <t>ΜΕΛΕΤΕΣ/ΥΠΗΡΕΣΙΕΣ</t>
  </si>
  <si>
    <t>Σύμβαση υπογεγραμμένη</t>
  </si>
  <si>
    <t>Οδηγός ΔΕΑΣ, σελ. 15: για δημόσιες συμβάσεις επιλέγεται ΣΔ και, αν δεν υπάρχει τεχνική επάρκεια, L41.06/L41.10. Εξαίρεση 5.1.</t>
  </si>
  <si>
    <t>3. Π3-77-4.1_Δ_146</t>
  </si>
  <si>
    <t>Π3-77-4.1-4.2 | Αναψυχή / ανάπλαση / τουριστικές πληροφορίες</t>
  </si>
  <si>
    <t>Π3-77-4.1-4.2</t>
  </si>
  <si>
    <t>Υπηρεσίες και υποδομές αναψυχής, ανάπλασης, τουριστικών πληροφοριών και λοιπών υποδομών μικρής κλίμακας</t>
  </si>
  <si>
    <t>Εκκρεμεί</t>
  </si>
  <si>
    <t>Αναγκαιότητα πράξης</t>
  </si>
  <si>
    <t>Δεν υπάρχει παρόμοια υπηρεσία/υποδομή=100, υπάρχει=0</t>
  </si>
  <si>
    <t>Το Βασικό φύλλο δεν εμφανίζει οικονομικά/κόστος/προϋπολογισμό για αυτό το πρώτο βήμα.</t>
  </si>
  <si>
    <t>Εξοπλισμός γραφείου, οπτικοακουστικά μέσα κ.λπ.</t>
  </si>
  <si>
    <t>Δεν απαιτείται</t>
  </si>
  <si>
    <t>Κατασκευαστικό|Δημοπρατημένο/απευθείας ανάθεσης</t>
  </si>
  <si>
    <t>M9</t>
  </si>
  <si>
    <t>ΚΑΤΑΣΚΕΥΗ_ΑΝΑΘΕΣΗ</t>
  </si>
  <si>
    <t>Χωρίς δημόσιες συμβάσεις</t>
  </si>
  <si>
    <t>Δεν εφαρμόζεται</t>
  </si>
  <si>
    <t>Οδηγός ΔΕΑΣ, σελ. 10-12 &amp; 61: εύλογο κόστος, 2/3 προσφορές, όρια 5.000€/10.000€ χωρίς ΦΠΑ.</t>
  </si>
  <si>
    <t>4. Π3-77-4.1_Δ_113</t>
  </si>
  <si>
    <t>Π3-77-4.1-5.1 | Πολιτιστικές ή αθλητικές εκδηλώσεις</t>
  </si>
  <si>
    <t>Π3-77-4.1-5.1</t>
  </si>
  <si>
    <t>Ενίσχυση πολιτιστικών ή αθλητικών εκδηλώσεων</t>
  </si>
  <si>
    <t>ΟΙΚΟΝΟΜΙΚΟ</t>
  </si>
  <si>
    <t>Φωτοβολταϊκά, ΑΠΕ κ.λπ. όπου αφορά.</t>
  </si>
  <si>
    <t>Άλλο/έλεγχος</t>
  </si>
  <si>
    <t>Προμήθεια|Δημοπρατημένο/απευθείας ανάθεσης</t>
  </si>
  <si>
    <t>M11</t>
  </si>
  <si>
    <t>ΠΡΟΜΗΘΕΙΕΣ_ΑΝΑΘΕΣΗ</t>
  </si>
  <si>
    <t>Αρχαιολογία/ΟΚΩ/Απαλλοτριώσεις</t>
  </si>
  <si>
    <t>Υπόδειγμα προϋπολογισμού, πίνακες III, V, VI: γραμμές δαπανών και συγκεντρωτικός έλεγχος.</t>
  </si>
  <si>
    <t>5. Π3-77-4.1_Δ_116</t>
  </si>
  <si>
    <t>0, 30, 60, 100</t>
  </si>
  <si>
    <t>Π3-77-4.1-5.2 | Πολιτισμός / πολιτιστική κληρονομιά</t>
  </si>
  <si>
    <t>Π3-77-4.1-5.2</t>
  </si>
  <si>
    <t>Μελέτες, υπηρεσίες και υποδομές πολιτισμού και πολιτιστικής κληρονομιάς</t>
  </si>
  <si>
    <t>Σύμφωνο με είδος/μέγεθος=50, ορθολογικές φάσεις=50</t>
  </si>
  <si>
    <t>Μόνο για πράξεις κοινωνικού ή περιβαλλοντικού χαρακτήρα – χρειάζεται έλεγχος.</t>
  </si>
  <si>
    <t>Υπηρεσία|Δημοπρατημένο/απευθείας ανάθεσης</t>
  </si>
  <si>
    <t>M10</t>
  </si>
  <si>
    <t>ΜΕΛΕΤΕΣ/ΥΠΗΡΕΣΙΕΣ_ΑΝΑΘΕΣΗ</t>
  </si>
  <si>
    <t>6. Π3-77-4.1_Δ_117</t>
  </si>
  <si>
    <t>0, 50, 100</t>
  </si>
  <si>
    <t>Π3-77-4.1-6.1 | Αναβάθμιση φυσικού περιβάλλοντος</t>
  </si>
  <si>
    <t>Π3-77-4.1-6.1</t>
  </si>
  <si>
    <t>Έργα αναβάθμισης φυσικού περιβάλλοντος</t>
  </si>
  <si>
    <t>Σαφής/πλήρης=100, ασαφής αλλά πλήρης=50, ελλείψεις=0</t>
  </si>
  <si>
    <t>Όριο χωρίς ΦΠΑ έως 4.000€.</t>
  </si>
  <si>
    <t>Κατασκευαστικό|Σύμβαση υπογεγραμμένη</t>
  </si>
  <si>
    <t>M1</t>
  </si>
  <si>
    <t>ΚΑΤΑΣΚΕΥΗ_Ν.Δ.</t>
  </si>
  <si>
    <t>7. Π3-77-4.1_Δ_119</t>
  </si>
  <si>
    <t>Π3-77-4.1-6.2 | Πράσινες υποδομές / φυσικές καταστροφές</t>
  </si>
  <si>
    <t>Π3-77-4.1-6.2</t>
  </si>
  <si>
    <t>Πράσινες υποδομές για πρόληψη/αντιμετώπιση κινδύνων από φυσικές καταστροφές</t>
  </si>
  <si>
    <t>ΟΙΚΟΝΟΜΙΚΟ – μένει για επόμενο βήμα.</t>
  </si>
  <si>
    <t>Όλες οι άδειες/δεν απαιτούνται=100, μέρος=60, αιτήσεις=30, τίποτα=0</t>
  </si>
  <si>
    <t>Ιστοσελίδα, προβολή, ενημέρωση, παραγωγή υλικού, λογισμικό κ.λπ.</t>
  </si>
  <si>
    <t>Προμήθεια|Σύμβαση υπογεγραμμένη</t>
  </si>
  <si>
    <t>M3</t>
  </si>
  <si>
    <t>ΠΡΟΜΗΘΕΙΕΣ_Ν.Δ.</t>
  </si>
  <si>
    <t>8. Π3-77-4.1_Δ_120</t>
  </si>
  <si>
    <t>Διάθεση ιδίων κεφαλαίων</t>
  </si>
  <si>
    <t>Για υπο-παρέμβαση 5.1: δαπάνες προβολής, μίσθωση χώρου/εξοπλισμού, παραγωγή υλικού κ.λπ.</t>
  </si>
  <si>
    <t>Υπηρεσία|Σύμβαση υπογεγραμμένη</t>
  </si>
  <si>
    <t>M2</t>
  </si>
  <si>
    <t>ΜΕΛΕΤΕΣ/ΥΠΗΡΕΣΙΕΣ_Ν.Δ.</t>
  </si>
  <si>
    <t>9. Π3-77-4.1_Δ_118</t>
  </si>
  <si>
    <t>Καινοτομία=100, τίποτα=0</t>
  </si>
  <si>
    <t>Όριο έως 10% του συνολικού προϋπολογισμού.</t>
  </si>
  <si>
    <t>Χωρίς δημόσιες συμβάσεις|Δεν εφαρμόζεται</t>
  </si>
  <si>
    <t>M12</t>
  </si>
  <si>
    <t>ΕΡΓΑ ΠΟΥ ΔΕΝ ΕΚΤΕΛΟΥΝΤΑΙ ΜΕ ΔΗΜΟΣΙΕΣ ΣΥΜΒΑΣΕΙΣ</t>
  </si>
  <si>
    <t>10. Π3-77-4.1_Δ_157</t>
  </si>
  <si>
    <t>Πολιτιστικό=40, ιστορικό=40, αθλητικό=20, τίποτα=0</t>
  </si>
  <si>
    <t>Όριο έως 12% του προτεινόμενου προϋπολογισμού.</t>
  </si>
  <si>
    <t>Αρχαιολογία/ΟΚΩ/Απαλλοτριώσεις|Δεν εφαρμόζεται</t>
  </si>
  <si>
    <t>M5</t>
  </si>
  <si>
    <t>ΑΠΟΖΗΜΙΩΣΗ/ΧΡΗΜΑΤΟΔΟΤΗΣΗ</t>
  </si>
  <si>
    <t>11. Π3-77-4.1_Δ_127</t>
  </si>
  <si>
    <t>0, 20, 40</t>
  </si>
  <si>
    <t>Δαπάνες για ΑΠΕ</t>
  </si>
  <si>
    <t>12. Π3-77-4.1_Δ_129</t>
  </si>
  <si>
    <t>Δαπάνες εξοικονόμησης ύδατος</t>
  </si>
  <si>
    <t>13. Π3-77-4.1_Δ_131</t>
  </si>
  <si>
    <t>Δαπάνες προστασίας περιβάλλοντος</t>
  </si>
  <si>
    <t>14. Π3-77-4.1_Δ_151</t>
  </si>
  <si>
    <t>Ομάδες προτεραιότητας=100, λοιπές=50, τίποτα=0</t>
  </si>
  <si>
    <t>15. Π3-77-4.1_Δ_153</t>
  </si>
  <si>
    <t>Άμεση=100, μερική=50, τίποτα=0</t>
  </si>
  <si>
    <t>16. Π3-77-4.1_Δ_154</t>
  </si>
  <si>
    <t>Υφιστάμενο/ημιτελές/εγκαταλελειμμένο=100, νέο=0</t>
  </si>
  <si>
    <t>17. Π3-77-4.1_Δ_155</t>
  </si>
  <si>
    <t>Δεν αφορά 5.2. Έλεγχος περιγραφής πράξης.</t>
  </si>
  <si>
    <t>Π3-77-4.1-3.1, Π3-77-4.1-3.2, Π3-77-4.1-4.1, Π3-77-4.1-4.2, Π3-77-4.1-5.1, Π3-77-4.1-6.1, Π3-77-4.1-6.2</t>
  </si>
  <si>
    <t>Π3-77-4.1-3.1, Π3-77-4.1-3.2, Π3-77-4.1-4.1, Π3-77-4.1-4.2, Π3-77-4.1-5.2, Π3-77-4.1-6.1, Π3-77-4.1-6.2</t>
  </si>
  <si>
    <t>ΠΕΡΙΓΡΑΦΗ , ΣΥΝΟΛΙΚΟΣ , Ε ΔΔ , 1 , ΑΙΤ , ΔΙΚΑΙΟΛ Π , ΕΠΟΠΤΙΚΟ ΣΤΑ ΔΙΑΚΙΑΟΛ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</si>
</sst>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€\ #,##0.00"/>
  </numFmts>
  <fonts count="18">
    <font>
      <sz val="11"/>
      <name val="Carlito"/>
    </font>
    <font>
      <b/>
      <sz val="11"/>
      <color rgb="FFFFFFFF"/>
      <name val="Carlito"/>
    </font>
    <font>
      <b/>
      <sz val="11"/>
      <name val="Carlito"/>
    </font>
    <font>
      <b/>
      <sz val="13"/>
      <color rgb="FFFFFFFF"/>
      <name val="Carlito"/>
    </font>
    <font>
      <b/>
      <sz val="11"/>
      <color rgb="FFFFFFFF"/>
      <name val="Carlito"/>
    </font>
    <font>
      <b/>
      <sz val="10"/>
      <name val="Carlito"/>
    </font>
    <font>
      <sz val="10"/>
      <name val="Carlito"/>
    </font>
    <font>
      <b/>
      <sz val="11"/>
      <name val="Carlito"/>
    </font>
    <font>
      <sz val="10"/>
      <name val="Arial"/>
      <family val="2"/>
      <charset val="161"/>
    </font>
    <font>
      <b/>
      <sz val="10"/>
      <color rgb="FF0F172A"/>
      <name val="Arial"/>
      <family val="2"/>
      <charset val="161"/>
    </font>
    <font>
      <b/>
      <sz val="10"/>
      <name val="Arial"/>
      <family val="2"/>
      <charset val="161"/>
    </font>
    <font>
      <b/>
      <sz val="10"/>
      <color rgb="FFFFFFFF"/>
      <name val="Carlito"/>
    </font>
    <font>
      <b/>
      <sz val="13"/>
      <color rgb="FFFFFFFF"/>
      <name val="Carlito"/>
    </font>
    <font>
      <sz val="10"/>
      <name val="Carlito"/>
    </font>
    <font>
      <b/>
      <sz val="10"/>
      <name val="Carlito"/>
    </font>
    <font>
      <b/>
      <sz val="10"/>
      <color rgb="FF000000"/>
      <name val="Carlito"/>
    </font>
    <font>
      <b/>
      <sz val="10"/>
      <color rgb="FFFFFFFF"/>
      <name val="Carlito"/>
    </font>
    <font>
      <sz val="11"/>
      <name val="Carlito"/>
    </font>
  </fonts>
  <fills count="19">
    <fill>
      <patternFill patternType="none"/>
    </fill>
    <fill>
      <patternFill patternType="gray125"/>
    </fill>
    <fill>
      <patternFill patternType="solid">
        <fgColor rgb="FFDBEAFE"/>
      </patternFill>
    </fill>
    <fill>
      <patternFill patternType="solid">
        <fgColor rgb="FFF6FBFA"/>
      </patternFill>
    </fill>
    <fill>
      <patternFill patternType="solid">
        <fgColor rgb="FFF1F5F9"/>
      </patternFill>
    </fill>
    <fill>
      <patternFill patternType="solid">
        <fgColor rgb="FFFFFFFF"/>
      </patternFill>
    </fill>
    <fill>
      <patternFill patternType="solid">
        <fgColor rgb="FFFEF3C7"/>
      </patternFill>
    </fill>
    <fill>
      <patternFill patternType="solid">
        <fgColor rgb="FFFFFFFF"/>
      </patternFill>
    </fill>
    <fill>
      <patternFill patternType="solid">
        <fgColor rgb="FFDBEAFE"/>
      </patternFill>
    </fill>
    <fill>
      <patternFill patternType="solid">
        <fgColor rgb="FFF8FAFC"/>
      </patternFill>
    </fill>
    <fill>
      <patternFill patternType="solid">
        <fgColor rgb="FFFFFFFF"/>
      </patternFill>
    </fill>
    <fill>
      <patternFill patternType="solid">
        <fgColor rgb="FF0F766E"/>
      </patternFill>
    </fill>
    <fill>
      <patternFill patternType="solid">
        <fgColor rgb="FFDFF3F5"/>
      </patternFill>
    </fill>
    <fill>
      <patternFill patternType="solid">
        <fgColor rgb="FFFFF6D8"/>
      </patternFill>
    </fill>
    <fill>
      <patternFill patternType="solid">
        <fgColor rgb="FFF7FBFA"/>
      </patternFill>
    </fill>
    <fill>
      <patternFill patternType="solid">
        <fgColor rgb="FF1E40AF"/>
      </patternFill>
    </fill>
    <fill>
      <patternFill patternType="solid">
        <fgColor rgb="FFD1FAE5"/>
      </patternFill>
    </fill>
    <fill>
      <patternFill patternType="solid">
        <fgColor rgb="FFF1F5F9"/>
      </patternFill>
    </fill>
    <fill>
      <patternFill patternType="solid">
        <fgColor rgb="FFDBEAFE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4A3B8"/>
      </bottom>
      <diagonal/>
    </border>
    <border>
      <left style="thin">
        <color rgb="FF94A3B8"/>
      </left>
      <right style="thin">
        <color rgb="FF94A3B8"/>
      </right>
      <top style="thin">
        <color rgb="FF94A3B8"/>
      </top>
      <bottom style="thin">
        <color rgb="FF94A3B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1"/>
    <xf numFmtId="0" fontId="17" fillId="0" borderId="1"/>
  </cellStyleXfs>
  <cellXfs count="79">
    <xf numFmtId="0" fontId="0" fillId="0" borderId="0" xfId="0" applyBorder="1"/>
    <xf numFmtId="0" fontId="0" fillId="3" borderId="0" xfId="1" applyFont="1" applyFill="1" applyBorder="1"/>
    <xf numFmtId="0" fontId="0" fillId="3" borderId="3" xfId="1" applyFont="1" applyFill="1" applyBorder="1" applyAlignment="1">
      <alignment horizontal="left" vertical="top" wrapText="1"/>
    </xf>
    <xf numFmtId="164" fontId="0" fillId="3" borderId="3" xfId="1" applyNumberFormat="1" applyFont="1" applyFill="1" applyBorder="1" applyAlignment="1">
      <alignment horizontal="left" vertical="top" wrapText="1"/>
    </xf>
    <xf numFmtId="0" fontId="0" fillId="0" borderId="3" xfId="1" applyFont="1" applyBorder="1" applyAlignment="1">
      <alignment horizontal="left" vertical="top" wrapText="1"/>
    </xf>
    <xf numFmtId="0" fontId="0" fillId="7" borderId="0" xfId="1" applyFont="1" applyFill="1" applyBorder="1"/>
    <xf numFmtId="0" fontId="13" fillId="14" borderId="0" xfId="1" applyFont="1" applyFill="1" applyBorder="1" applyAlignment="1">
      <alignment horizontal="left" vertical="center" wrapText="1"/>
    </xf>
    <xf numFmtId="0" fontId="1" fillId="15" borderId="0" xfId="1" applyFont="1" applyFill="1" applyBorder="1" applyAlignment="1">
      <alignment horizontal="left" vertical="center" wrapText="1"/>
    </xf>
    <xf numFmtId="0" fontId="11" fillId="11" borderId="0" xfId="1" applyFont="1" applyFill="1" applyBorder="1" applyAlignment="1">
      <alignment horizontal="center" vertical="center" wrapText="1"/>
    </xf>
    <xf numFmtId="0" fontId="16" fillId="11" borderId="0" xfId="1" applyFont="1" applyFill="1" applyBorder="1" applyAlignment="1">
      <alignment horizontal="center" vertical="center" wrapText="1"/>
    </xf>
    <xf numFmtId="0" fontId="0" fillId="5" borderId="0" xfId="1" applyFont="1" applyFill="1" applyBorder="1" applyAlignment="1">
      <alignment horizontal="left" vertical="top" wrapText="1"/>
    </xf>
    <xf numFmtId="0" fontId="0" fillId="0" borderId="0" xfId="1" applyFont="1" applyBorder="1" applyAlignment="1">
      <alignment horizontal="left" vertical="top" wrapText="1"/>
    </xf>
    <xf numFmtId="0" fontId="15" fillId="16" borderId="4" xfId="1" applyFont="1" applyFill="1" applyBorder="1" applyAlignment="1">
      <alignment horizontal="center" vertical="center" wrapText="1"/>
    </xf>
    <xf numFmtId="0" fontId="0" fillId="10" borderId="4" xfId="1" applyFont="1" applyFill="1" applyBorder="1" applyAlignment="1">
      <alignment horizontal="center" vertical="top" wrapText="1"/>
    </xf>
    <xf numFmtId="0" fontId="0" fillId="10" borderId="4" xfId="1" applyFont="1" applyFill="1" applyBorder="1" applyAlignment="1">
      <alignment horizontal="left" vertical="top" wrapText="1"/>
    </xf>
    <xf numFmtId="0" fontId="0" fillId="17" borderId="4" xfId="1" applyFont="1" applyFill="1" applyBorder="1" applyAlignment="1">
      <alignment horizontal="center" vertical="center" wrapText="1"/>
    </xf>
    <xf numFmtId="0" fontId="0" fillId="13" borderId="4" xfId="1" applyFont="1" applyFill="1" applyBorder="1" applyAlignment="1">
      <alignment horizontal="left" vertical="top" wrapText="1"/>
    </xf>
    <xf numFmtId="0" fontId="0" fillId="10" borderId="4" xfId="1" applyFont="1" applyFill="1" applyBorder="1" applyAlignment="1">
      <alignment vertical="top" wrapText="1"/>
    </xf>
    <xf numFmtId="0" fontId="0" fillId="10" borderId="1" xfId="1" applyFont="1" applyFill="1" applyAlignment="1">
      <alignment horizontal="center" vertical="top" wrapText="1"/>
    </xf>
    <xf numFmtId="0" fontId="0" fillId="10" borderId="1" xfId="1" applyFont="1" applyFill="1" applyAlignment="1">
      <alignment vertical="top" wrapText="1"/>
    </xf>
    <xf numFmtId="0" fontId="0" fillId="17" borderId="1" xfId="1" applyFont="1" applyFill="1" applyAlignment="1">
      <alignment horizontal="center" vertical="center" wrapText="1"/>
    </xf>
    <xf numFmtId="0" fontId="0" fillId="13" borderId="1" xfId="1" applyFont="1" applyFill="1" applyAlignment="1">
      <alignment horizontal="left" vertical="top" wrapText="1"/>
    </xf>
    <xf numFmtId="0" fontId="0" fillId="0" borderId="1" xfId="0"/>
    <xf numFmtId="10" fontId="0" fillId="17" borderId="4" xfId="1" applyNumberFormat="1" applyFont="1" applyFill="1" applyBorder="1" applyAlignment="1">
      <alignment horizontal="center" vertical="center" wrapText="1"/>
    </xf>
    <xf numFmtId="1" fontId="0" fillId="13" borderId="4" xfId="1" applyNumberFormat="1" applyFont="1" applyFill="1" applyBorder="1" applyAlignment="1">
      <alignment horizontal="left" vertical="top" wrapText="1"/>
    </xf>
    <xf numFmtId="2" fontId="0" fillId="17" borderId="4" xfId="1" applyNumberFormat="1" applyFont="1" applyFill="1" applyBorder="1" applyAlignment="1">
      <alignment horizontal="center" vertical="center" wrapText="1"/>
    </xf>
    <xf numFmtId="0" fontId="10" fillId="12" borderId="4" xfId="1" applyFont="1" applyFill="1" applyBorder="1" applyAlignment="1">
      <alignment horizontal="left" vertical="center" wrapText="1"/>
    </xf>
    <xf numFmtId="0" fontId="8" fillId="17" borderId="4" xfId="1" applyFont="1" applyFill="1" applyBorder="1" applyAlignment="1">
      <alignment horizontal="left" vertical="center" wrapText="1"/>
    </xf>
    <xf numFmtId="0" fontId="8" fillId="13" borderId="4" xfId="1" applyFont="1" applyFill="1" applyBorder="1" applyAlignment="1">
      <alignment horizontal="center" vertical="center" wrapText="1"/>
    </xf>
    <xf numFmtId="0" fontId="0" fillId="3" borderId="4" xfId="1" applyFont="1" applyFill="1" applyBorder="1"/>
    <xf numFmtId="0" fontId="5" fillId="18" borderId="4" xfId="1" applyFont="1" applyFill="1" applyBorder="1" applyAlignment="1">
      <alignment horizontal="left" vertical="center" wrapText="1"/>
    </xf>
    <xf numFmtId="164" fontId="0" fillId="17" borderId="4" xfId="1" applyNumberFormat="1" applyFont="1" applyFill="1" applyBorder="1" applyAlignment="1">
      <alignment horizontal="left" vertical="center" wrapText="1"/>
    </xf>
    <xf numFmtId="0" fontId="8" fillId="0" borderId="4" xfId="1" applyFont="1" applyBorder="1" applyAlignment="1">
      <alignment vertical="center" wrapText="1"/>
    </xf>
    <xf numFmtId="0" fontId="0" fillId="17" borderId="4" xfId="1" applyFont="1" applyFill="1" applyBorder="1" applyAlignment="1">
      <alignment horizontal="left" vertical="center" wrapText="1"/>
    </xf>
    <xf numFmtId="0" fontId="2" fillId="17" borderId="4" xfId="1" applyFont="1" applyFill="1" applyBorder="1" applyAlignment="1">
      <alignment horizontal="left" vertical="center" wrapText="1"/>
    </xf>
    <xf numFmtId="0" fontId="5" fillId="16" borderId="4" xfId="1" applyFont="1" applyFill="1" applyBorder="1" applyAlignment="1">
      <alignment horizontal="center" vertical="center" wrapText="1"/>
    </xf>
    <xf numFmtId="0" fontId="0" fillId="5" borderId="4" xfId="1" applyFont="1" applyFill="1" applyBorder="1" applyAlignment="1">
      <alignment horizontal="center" vertical="center" wrapText="1"/>
    </xf>
    <xf numFmtId="0" fontId="0" fillId="13" borderId="4" xfId="1" applyFont="1" applyFill="1" applyBorder="1" applyAlignment="1">
      <alignment horizontal="left" vertical="center" wrapText="1"/>
    </xf>
    <xf numFmtId="0" fontId="0" fillId="4" borderId="4" xfId="1" applyFont="1" applyFill="1" applyBorder="1" applyAlignment="1">
      <alignment horizontal="center" vertical="center" wrapText="1"/>
    </xf>
    <xf numFmtId="0" fontId="5" fillId="16" borderId="5" xfId="1" applyFont="1" applyFill="1" applyBorder="1" applyAlignment="1">
      <alignment horizontal="center" vertical="center" wrapText="1"/>
    </xf>
    <xf numFmtId="0" fontId="0" fillId="7" borderId="1" xfId="1" applyFont="1" applyFill="1"/>
    <xf numFmtId="0" fontId="0" fillId="5" borderId="4" xfId="1" applyFont="1" applyFill="1" applyBorder="1" applyAlignment="1">
      <alignment horizontal="left" vertical="top" wrapText="1"/>
    </xf>
    <xf numFmtId="164" fontId="0" fillId="5" borderId="4" xfId="1" applyNumberFormat="1" applyFont="1" applyFill="1" applyBorder="1" applyAlignment="1">
      <alignment horizontal="center" vertical="center" wrapText="1"/>
    </xf>
    <xf numFmtId="0" fontId="0" fillId="4" borderId="4" xfId="1" applyFont="1" applyFill="1" applyBorder="1" applyAlignment="1">
      <alignment horizontal="left" vertical="top" wrapText="1"/>
    </xf>
    <xf numFmtId="0" fontId="0" fillId="3" borderId="4" xfId="1" applyFont="1" applyFill="1" applyBorder="1" applyAlignment="1">
      <alignment horizontal="left" vertical="top" wrapText="1"/>
    </xf>
    <xf numFmtId="164" fontId="7" fillId="2" borderId="4" xfId="1" applyNumberFormat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left" vertical="top" wrapText="1"/>
    </xf>
    <xf numFmtId="0" fontId="7" fillId="3" borderId="4" xfId="1" applyFont="1" applyFill="1" applyBorder="1" applyAlignment="1">
      <alignment horizontal="left" vertical="top" wrapText="1"/>
    </xf>
    <xf numFmtId="164" fontId="0" fillId="17" borderId="4" xfId="1" applyNumberFormat="1" applyFont="1" applyFill="1" applyBorder="1" applyAlignment="1">
      <alignment horizontal="center" vertical="center" wrapText="1"/>
    </xf>
    <xf numFmtId="9" fontId="0" fillId="13" borderId="4" xfId="1" applyNumberFormat="1" applyFont="1" applyFill="1" applyBorder="1" applyAlignment="1">
      <alignment horizontal="center" vertical="center" wrapText="1"/>
    </xf>
    <xf numFmtId="164" fontId="0" fillId="13" borderId="4" xfId="1" applyNumberFormat="1" applyFont="1" applyFill="1" applyBorder="1" applyAlignment="1">
      <alignment horizontal="left" vertical="top" wrapText="1"/>
    </xf>
    <xf numFmtId="0" fontId="0" fillId="17" borderId="4" xfId="1" applyFont="1" applyFill="1" applyBorder="1" applyAlignment="1">
      <alignment horizontal="left" vertical="top" wrapText="1"/>
    </xf>
    <xf numFmtId="0" fontId="7" fillId="8" borderId="4" xfId="1" applyFont="1" applyFill="1" applyBorder="1" applyAlignment="1">
      <alignment horizontal="center" vertical="center" wrapText="1"/>
    </xf>
    <xf numFmtId="0" fontId="2" fillId="8" borderId="4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2" fontId="7" fillId="9" borderId="4" xfId="1" applyNumberFormat="1" applyFont="1" applyFill="1" applyBorder="1" applyAlignment="1">
      <alignment horizontal="center" vertical="center" wrapText="1"/>
    </xf>
    <xf numFmtId="1" fontId="2" fillId="9" borderId="4" xfId="1" applyNumberFormat="1" applyFont="1" applyFill="1" applyBorder="1" applyAlignment="1">
      <alignment horizontal="center" vertical="center" wrapText="1"/>
    </xf>
    <xf numFmtId="0" fontId="2" fillId="9" borderId="4" xfId="1" applyFont="1" applyFill="1" applyBorder="1" applyAlignment="1">
      <alignment horizontal="center" vertical="center" wrapText="1"/>
    </xf>
    <xf numFmtId="0" fontId="0" fillId="3" borderId="1" xfId="1" applyFont="1" applyFill="1"/>
    <xf numFmtId="0" fontId="13" fillId="14" borderId="1" xfId="1" applyFont="1" applyFill="1" applyAlignment="1">
      <alignment horizontal="left" vertical="center" wrapText="1"/>
    </xf>
    <xf numFmtId="0" fontId="5" fillId="12" borderId="4" xfId="1" applyFont="1" applyFill="1" applyBorder="1" applyAlignment="1">
      <alignment horizontal="left" vertical="center" wrapText="1"/>
    </xf>
    <xf numFmtId="0" fontId="5" fillId="14" borderId="4" xfId="1" applyFont="1" applyFill="1" applyBorder="1" applyAlignment="1">
      <alignment horizontal="left" vertical="center" wrapText="1"/>
    </xf>
    <xf numFmtId="0" fontId="14" fillId="14" borderId="4" xfId="1" applyFont="1" applyFill="1" applyBorder="1" applyAlignment="1">
      <alignment horizontal="left" vertical="center" wrapText="1"/>
    </xf>
    <xf numFmtId="0" fontId="13" fillId="14" borderId="4" xfId="1" applyFont="1" applyFill="1" applyBorder="1" applyAlignment="1">
      <alignment horizontal="left" vertical="center" wrapText="1"/>
    </xf>
    <xf numFmtId="164" fontId="14" fillId="14" borderId="4" xfId="1" applyNumberFormat="1" applyFont="1" applyFill="1" applyBorder="1" applyAlignment="1">
      <alignment horizontal="left" vertical="center" wrapText="1"/>
    </xf>
    <xf numFmtId="0" fontId="3" fillId="11" borderId="4" xfId="1" applyFont="1" applyFill="1" applyBorder="1" applyAlignment="1">
      <alignment horizontal="left" vertical="center" wrapText="1"/>
    </xf>
    <xf numFmtId="0" fontId="12" fillId="11" borderId="4" xfId="1" applyFont="1" applyFill="1" applyBorder="1" applyAlignment="1">
      <alignment horizontal="left" vertical="center" wrapText="1"/>
    </xf>
    <xf numFmtId="0" fontId="4" fillId="11" borderId="4" xfId="1" applyFont="1" applyFill="1" applyBorder="1" applyAlignment="1">
      <alignment horizontal="left" vertical="center" wrapText="1"/>
    </xf>
    <xf numFmtId="0" fontId="6" fillId="13" borderId="4" xfId="1" applyFont="1" applyFill="1" applyBorder="1" applyAlignment="1">
      <alignment horizontal="left" vertical="center" wrapText="1"/>
    </xf>
    <xf numFmtId="0" fontId="13" fillId="13" borderId="4" xfId="1" applyFont="1" applyFill="1" applyBorder="1" applyAlignment="1">
      <alignment horizontal="left" vertical="center" wrapText="1"/>
    </xf>
    <xf numFmtId="0" fontId="4" fillId="15" borderId="4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left" vertical="top" wrapText="1"/>
    </xf>
    <xf numFmtId="0" fontId="7" fillId="4" borderId="4" xfId="1" applyFont="1" applyFill="1" applyBorder="1" applyAlignment="1">
      <alignment horizontal="center" vertical="center" wrapText="1"/>
    </xf>
    <xf numFmtId="0" fontId="3" fillId="11" borderId="2" xfId="1" applyFont="1" applyFill="1" applyBorder="1" applyAlignment="1">
      <alignment horizontal="left" vertical="center" wrapText="1"/>
    </xf>
    <xf numFmtId="0" fontId="9" fillId="12" borderId="4" xfId="1" applyFont="1" applyFill="1" applyBorder="1" applyAlignment="1">
      <alignment horizontal="left" vertical="center" wrapText="1"/>
    </xf>
    <xf numFmtId="0" fontId="9" fillId="17" borderId="4" xfId="1" applyFont="1" applyFill="1" applyBorder="1" applyAlignment="1">
      <alignment horizontal="left" vertical="center" wrapText="1"/>
    </xf>
    <xf numFmtId="0" fontId="9" fillId="13" borderId="4" xfId="1" applyFont="1" applyFill="1" applyBorder="1" applyAlignment="1">
      <alignment horizontal="center" vertical="center" wrapText="1"/>
    </xf>
    <xf numFmtId="0" fontId="9" fillId="6" borderId="4" xfId="1" applyFont="1" applyFill="1" applyBorder="1" applyAlignment="1">
      <alignment vertical="center" wrapText="1"/>
    </xf>
  </cellXfs>
  <cellStyles count="2">
    <cellStyle name="Normal" xfId="1" xr:uid="{00000000-0005-0000-0000-000000000000}"/>
    <cellStyle name="Κανονικό" xfId="0" builtinId="0"/>
  </cellStyles>
  <dxfs count="29">
    <dxf>
      <font>
        <color rgb="FF166534"/>
      </font>
      <fill>
        <patternFill>
          <bgColor rgb="FFDCFCE7"/>
        </patternFill>
      </fill>
    </dxf>
    <dxf>
      <font>
        <b/>
      </font>
      <fill>
        <patternFill>
          <bgColor rgb="FFFEF3C7"/>
        </patternFill>
      </fill>
    </dxf>
    <dxf>
      <font>
        <b/>
        <color rgb="FF991B1B"/>
      </font>
      <fill>
        <patternFill>
          <bgColor rgb="FFFCA5A5"/>
        </patternFill>
      </fill>
    </dxf>
    <dxf>
      <font>
        <b/>
        <color rgb="FF991B1B"/>
      </font>
      <fill>
        <patternFill>
          <bgColor rgb="FFFCA5A5"/>
        </patternFill>
      </fill>
    </dxf>
    <dxf>
      <font>
        <color rgb="FF166534"/>
      </font>
      <fill>
        <patternFill>
          <bgColor rgb="FFDCFCE7"/>
        </patternFill>
      </fill>
    </dxf>
    <dxf>
      <font>
        <b/>
      </font>
      <fill>
        <patternFill>
          <bgColor rgb="FFFEF3C7"/>
        </patternFill>
      </fill>
    </dxf>
    <dxf>
      <font>
        <b/>
        <color rgb="FF991B1B"/>
      </font>
      <fill>
        <patternFill>
          <bgColor rgb="FFFCA5A5"/>
        </patternFill>
      </fill>
    </dxf>
    <dxf>
      <font>
        <b/>
        <color rgb="FF991B1B"/>
      </font>
      <fill>
        <patternFill>
          <bgColor rgb="FFFCA5A5"/>
        </patternFill>
      </fill>
    </dxf>
    <dxf>
      <font>
        <b/>
      </font>
      <fill>
        <patternFill>
          <bgColor rgb="FFDCFCE7"/>
        </patternFill>
      </fill>
    </dxf>
    <dxf>
      <font>
        <b/>
      </font>
      <fill>
        <patternFill>
          <bgColor rgb="FFFEF3C7"/>
        </patternFill>
      </fill>
    </dxf>
    <dxf>
      <font>
        <b/>
      </font>
      <fill>
        <patternFill>
          <bgColor rgb="FFFCA5A5"/>
        </patternFill>
      </fill>
    </dxf>
    <dxf>
      <font>
        <b/>
        <color rgb="FF166534"/>
      </font>
      <fill>
        <patternFill>
          <bgColor rgb="FFDCFCE7"/>
        </patternFill>
      </fill>
    </dxf>
    <dxf>
      <fill>
        <patternFill>
          <bgColor rgb="FFE5E7EB"/>
        </patternFill>
      </fill>
    </dxf>
    <dxf>
      <fill>
        <patternFill>
          <bgColor rgb="FFFECACA"/>
        </patternFill>
      </fill>
    </dxf>
    <dxf>
      <fill>
        <patternFill>
          <bgColor rgb="FFDCFCE7"/>
        </patternFill>
      </fill>
    </dxf>
    <dxf>
      <fill>
        <patternFill>
          <bgColor rgb="FFFEF3C7"/>
        </patternFill>
      </fill>
    </dxf>
    <dxf>
      <fill>
        <patternFill>
          <bgColor rgb="FFFEF3C7"/>
        </patternFill>
      </fill>
    </dxf>
    <dxf>
      <fill>
        <patternFill>
          <bgColor rgb="FFE2E8F0"/>
        </patternFill>
      </fill>
    </dxf>
    <dxf>
      <fill>
        <patternFill>
          <bgColor rgb="FFFECACA"/>
        </patternFill>
      </fill>
    </dxf>
    <dxf>
      <fill>
        <patternFill>
          <bgColor rgb="FFDCFCE7"/>
        </patternFill>
      </fill>
    </dxf>
    <dxf>
      <fill>
        <patternFill>
          <bgColor rgb="FFFEF3C7"/>
        </patternFill>
      </fill>
    </dxf>
    <dxf>
      <fill>
        <patternFill>
          <bgColor rgb="FFE5E7EB"/>
        </patternFill>
      </fill>
    </dxf>
    <dxf>
      <font>
        <color rgb="FF166534"/>
      </font>
      <fill>
        <patternFill>
          <bgColor rgb="FFDCFCE7"/>
        </patternFill>
      </fill>
    </dxf>
    <dxf>
      <font>
        <b/>
        <color rgb="FF991B1B"/>
      </font>
      <fill>
        <patternFill>
          <bgColor rgb="FFFECACA"/>
        </patternFill>
      </fill>
    </dxf>
    <dxf>
      <font>
        <b/>
      </font>
      <fill>
        <patternFill>
          <bgColor rgb="FFDCFCE7"/>
        </patternFill>
      </fill>
    </dxf>
    <dxf>
      <font>
        <b/>
      </font>
      <fill>
        <patternFill>
          <bgColor rgb="FFFEF3C7"/>
        </patternFill>
      </fill>
    </dxf>
    <dxf>
      <font>
        <b/>
      </font>
      <fill>
        <patternFill>
          <bgColor rgb="FFFCA5A5"/>
        </patternFill>
      </fill>
    </dxf>
    <dxf>
      <fill>
        <patternFill>
          <bgColor rgb="FFF1F5F9"/>
        </patternFill>
      </fill>
    </dxf>
    <dxf>
      <fill>
        <patternFill>
          <bgColor rgb="FFE5E7EB"/>
        </patternFill>
      </fill>
    </dxf>
  </dxfs>
  <tableStyles count="0" defaultTableStyle="TableStyleMedium2" defaultPivotStyle="PivotStyleLight16"/>
  <colors>
    <mruColors>
      <color rgb="FFA358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249977111117893"/>
  </sheetPr>
  <dimension ref="A1:I73"/>
  <sheetViews>
    <sheetView showGridLines="0" tabSelected="1" topLeftCell="A52" workbookViewId="0">
      <selection activeCell="G59" sqref="G59"/>
    </sheetView>
  </sheetViews>
  <sheetFormatPr defaultRowHeight="14.25"/>
  <cols>
    <col min="1" max="1" width="25" customWidth="1"/>
    <col min="2" max="2" width="28" customWidth="1"/>
    <col min="3" max="4" width="22" customWidth="1"/>
    <col min="5" max="5" width="25" customWidth="1"/>
    <col min="6" max="7" width="18" customWidth="1"/>
    <col min="8" max="8" width="20" customWidth="1"/>
    <col min="9" max="9" width="25" customWidth="1"/>
  </cols>
  <sheetData>
    <row r="1" spans="1:9" ht="30" customHeight="1">
      <c r="A1" s="65" t="s">
        <v>0</v>
      </c>
      <c r="B1" s="66"/>
      <c r="C1" s="66"/>
      <c r="D1" s="66"/>
      <c r="E1" s="66"/>
      <c r="F1" s="66"/>
      <c r="G1" s="66"/>
      <c r="H1" s="66"/>
      <c r="I1" s="66"/>
    </row>
    <row r="2" spans="1:9" ht="22.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7.95" customHeight="1">
      <c r="A3" s="60" t="s">
        <v>1</v>
      </c>
      <c r="B3" s="68"/>
      <c r="C3" s="69"/>
      <c r="D3" s="69"/>
      <c r="E3" s="61" t="s">
        <v>2</v>
      </c>
      <c r="F3" s="62" t="str">
        <f>IFERROR(VLOOKUP($B$4,Λίστες!$A$2:$E$9,2,FALSE),"")</f>
        <v>Π3-77-4.1-3.2</v>
      </c>
      <c r="G3" s="61" t="s">
        <v>3</v>
      </c>
      <c r="H3" s="63" t="str">
        <f>IFERROR(VLOOKUP($B$4,Λίστες!$A$2:$E$9,3,FALSE),"")</f>
        <v>3.2</v>
      </c>
      <c r="I3" s="6"/>
    </row>
    <row r="4" spans="1:9" ht="30" customHeight="1">
      <c r="A4" s="60" t="s">
        <v>4</v>
      </c>
      <c r="B4" s="68" t="s">
        <v>307</v>
      </c>
      <c r="C4" s="69"/>
      <c r="D4" s="69"/>
      <c r="E4" s="61" t="s">
        <v>5</v>
      </c>
      <c r="F4" s="64">
        <f>IFERROR(VLOOKUP($B$4,Λίστες!$A$2:$E$9,5,FALSE),"")</f>
        <v>157216.04</v>
      </c>
      <c r="G4" s="61" t="s">
        <v>6</v>
      </c>
      <c r="H4" s="63" t="s">
        <v>7</v>
      </c>
      <c r="I4" s="6"/>
    </row>
    <row r="5" spans="1:9" ht="27.95" customHeight="1">
      <c r="A5" s="60" t="s">
        <v>8</v>
      </c>
      <c r="B5" s="68"/>
      <c r="C5" s="69"/>
      <c r="D5" s="69"/>
      <c r="E5" s="59"/>
      <c r="F5" s="6"/>
      <c r="G5" s="6"/>
      <c r="H5" s="6"/>
      <c r="I5" s="6"/>
    </row>
    <row r="6" spans="1:9" ht="27.95" customHeight="1">
      <c r="A6" s="60" t="s">
        <v>9</v>
      </c>
      <c r="B6" s="68"/>
      <c r="C6" s="69"/>
      <c r="D6" s="69"/>
      <c r="E6" s="59"/>
      <c r="F6" s="6"/>
      <c r="G6" s="6"/>
      <c r="H6" s="6"/>
      <c r="I6" s="6"/>
    </row>
    <row r="7" spans="1:9" ht="27.95" customHeight="1">
      <c r="A7" s="60" t="s">
        <v>10</v>
      </c>
      <c r="B7" s="68"/>
      <c r="C7" s="69"/>
      <c r="D7" s="69"/>
      <c r="E7" s="59"/>
      <c r="F7" s="6"/>
      <c r="G7" s="6"/>
      <c r="H7" s="6"/>
      <c r="I7" s="6"/>
    </row>
    <row r="8" spans="1:9" ht="51.75" customHeight="1">
      <c r="A8" s="60" t="s">
        <v>11</v>
      </c>
      <c r="B8" s="68" t="s">
        <v>429</v>
      </c>
      <c r="C8" s="69"/>
      <c r="D8" s="69"/>
      <c r="E8" s="59"/>
      <c r="F8" s="6"/>
      <c r="G8" s="6"/>
      <c r="H8" s="6"/>
      <c r="I8" s="6"/>
    </row>
    <row r="9" spans="1:9" ht="22.5" customHeight="1">
      <c r="A9" s="1"/>
      <c r="B9" s="1"/>
      <c r="C9" s="1"/>
      <c r="D9" s="1"/>
      <c r="E9" s="1"/>
      <c r="F9" s="1"/>
      <c r="G9" s="1"/>
      <c r="H9" s="1"/>
      <c r="I9" s="1"/>
    </row>
    <row r="10" spans="1:9" ht="26.1" customHeight="1">
      <c r="A10" s="70" t="s">
        <v>12</v>
      </c>
      <c r="B10" s="70"/>
      <c r="C10" s="70"/>
      <c r="D10" s="70"/>
      <c r="E10" s="70"/>
      <c r="F10" s="70"/>
      <c r="G10" s="70"/>
      <c r="H10" s="70"/>
      <c r="I10" s="70"/>
    </row>
    <row r="11" spans="1:9" ht="27.95" customHeight="1">
      <c r="A11" s="52" t="s">
        <v>13</v>
      </c>
      <c r="B11" s="52" t="s">
        <v>14</v>
      </c>
      <c r="C11" s="52" t="s">
        <v>15</v>
      </c>
      <c r="D11" s="52" t="s">
        <v>16</v>
      </c>
      <c r="E11" s="52" t="s">
        <v>17</v>
      </c>
      <c r="F11" s="52" t="s">
        <v>18</v>
      </c>
      <c r="G11" s="53" t="s">
        <v>19</v>
      </c>
      <c r="H11" s="53" t="s">
        <v>20</v>
      </c>
      <c r="I11" s="58"/>
    </row>
    <row r="12" spans="1:9" ht="27.95" customHeight="1">
      <c r="A12" s="54">
        <f>IF($F$3="","",COUNTIFS($F$15:$F$53,"ΝΑΙ",$G$15:$G$53,"ΝΑΙ"))</f>
        <v>0</v>
      </c>
      <c r="B12" s="54">
        <f>IF($F$3="","",COUNTIFS($F$15:$F$53,"ΝΑΙ",$G$15:$G$53,"ΟΧΙ"))</f>
        <v>0</v>
      </c>
      <c r="C12" s="54">
        <f>IF($F$3="","",COUNTIF($F$15:$F$53,"ΟΧΙ")+COUNTIFS($F$15:$F$53,"ΝΑΙ",$G$15:$G$53,"Δεν αφορά"))</f>
        <v>2</v>
      </c>
      <c r="D12" s="54">
        <f>IF($F$3="","",COUNTIFS($F$15:$F$53,"ΝΑΙ",$G$15:$G$53,"Εκκρεμεί")+COUNTIFS($F$15:$F$53,"ΝΑΙ",$G$15:$G$53,""))</f>
        <v>37</v>
      </c>
      <c r="E12" s="55">
        <f>IF($F$3="","",SUM($H$57:$H$73))</f>
        <v>0</v>
      </c>
      <c r="F12" s="54" t="str">
        <f>IF($F$3="","",IF($B$12&gt;0,"ΚΟΚΚΙΝΟ",IF($D$12&gt;0,"ΚΙΤΡΙΝΟ","ΠΡΑΣΙΝΟ")))</f>
        <v>ΚΙΤΡΙΝΟ</v>
      </c>
      <c r="G12" s="56">
        <v>30</v>
      </c>
      <c r="H12" s="57" t="str">
        <f>IF($F$3="","",IF($E$12&gt;=$G$12,"ΝΑΙ","ΟΧΙ"))</f>
        <v>ΟΧΙ</v>
      </c>
      <c r="I12" s="1"/>
    </row>
    <row r="13" spans="1:9" ht="22.5" customHeight="1"/>
    <row r="14" spans="1:9" ht="38.1" customHeight="1">
      <c r="A14" s="12" t="s">
        <v>21</v>
      </c>
      <c r="B14" s="12" t="s">
        <v>22</v>
      </c>
      <c r="C14" s="12" t="s">
        <v>23</v>
      </c>
      <c r="D14" s="12" t="s">
        <v>24</v>
      </c>
      <c r="E14" s="12" t="s">
        <v>25</v>
      </c>
      <c r="F14" s="12" t="s">
        <v>26</v>
      </c>
      <c r="G14" s="12" t="s">
        <v>27</v>
      </c>
      <c r="H14" s="12" t="s">
        <v>28</v>
      </c>
      <c r="I14" s="12" t="s">
        <v>29</v>
      </c>
    </row>
    <row r="15" spans="1:9" ht="42" customHeight="1">
      <c r="A15" s="13">
        <v>1</v>
      </c>
      <c r="B15" s="14" t="s">
        <v>30</v>
      </c>
      <c r="C15" s="14" t="s">
        <v>31</v>
      </c>
      <c r="D15" s="14" t="s">
        <v>32</v>
      </c>
      <c r="E15" s="14" t="s">
        <v>33</v>
      </c>
      <c r="F15" s="15" t="str">
        <f>IF($F$3="","",IFERROR(IF(ISNUMBER(SEARCH($F$3,VLOOKUP($C15,Λίστες!$J$2:$M$40,4,FALSE))),"ΝΑΙ","ΟΧΙ"),""))</f>
        <v>ΝΑΙ</v>
      </c>
      <c r="G15" s="16"/>
      <c r="H15" s="16"/>
      <c r="I15" s="16"/>
    </row>
    <row r="16" spans="1:9" ht="42" customHeight="1">
      <c r="A16" s="13">
        <v>2</v>
      </c>
      <c r="B16" s="14" t="s">
        <v>34</v>
      </c>
      <c r="C16" s="14" t="s">
        <v>35</v>
      </c>
      <c r="D16" s="14" t="s">
        <v>36</v>
      </c>
      <c r="E16" s="14" t="s">
        <v>37</v>
      </c>
      <c r="F16" s="15" t="str">
        <f>IF($F$3="","",IFERROR(IF(ISNUMBER(SEARCH($F$3,VLOOKUP($C16,Λίστες!$J$2:$M$40,4,FALSE))),"ΝΑΙ","ΟΧΙ"),""))</f>
        <v>ΝΑΙ</v>
      </c>
      <c r="G16" s="16"/>
      <c r="H16" s="16"/>
      <c r="I16" s="16"/>
    </row>
    <row r="17" spans="1:9" ht="42" customHeight="1">
      <c r="A17" s="13">
        <v>3</v>
      </c>
      <c r="B17" s="14" t="s">
        <v>34</v>
      </c>
      <c r="C17" s="14" t="s">
        <v>38</v>
      </c>
      <c r="D17" s="14" t="s">
        <v>39</v>
      </c>
      <c r="E17" s="14" t="s">
        <v>40</v>
      </c>
      <c r="F17" s="15" t="str">
        <f>IF($F$3="","",IFERROR(IF(ISNUMBER(SEARCH($F$3,VLOOKUP($C17,Λίστες!$J$2:$M$40,4,FALSE))),"ΝΑΙ","ΟΧΙ"),""))</f>
        <v>ΝΑΙ</v>
      </c>
      <c r="G17" s="16"/>
      <c r="H17" s="16"/>
      <c r="I17" s="16"/>
    </row>
    <row r="18" spans="1:9" ht="42" customHeight="1">
      <c r="A18" s="13">
        <v>4</v>
      </c>
      <c r="B18" s="14" t="s">
        <v>34</v>
      </c>
      <c r="C18" s="14" t="s">
        <v>41</v>
      </c>
      <c r="D18" s="14" t="s">
        <v>42</v>
      </c>
      <c r="E18" s="14" t="s">
        <v>43</v>
      </c>
      <c r="F18" s="15" t="str">
        <f>IF($F$3="","",IFERROR(IF(ISNUMBER(SEARCH($F$3,VLOOKUP($C18,Λίστες!$J$2:$M$40,4,FALSE))),"ΝΑΙ","ΟΧΙ"),""))</f>
        <v>ΝΑΙ</v>
      </c>
      <c r="G18" s="16"/>
      <c r="H18" s="16"/>
      <c r="I18" s="16"/>
    </row>
    <row r="19" spans="1:9" ht="42" customHeight="1">
      <c r="A19" s="13">
        <v>5</v>
      </c>
      <c r="B19" s="14" t="s">
        <v>34</v>
      </c>
      <c r="C19" s="14" t="s">
        <v>44</v>
      </c>
      <c r="D19" s="14" t="s">
        <v>45</v>
      </c>
      <c r="E19" s="14" t="s">
        <v>46</v>
      </c>
      <c r="F19" s="15" t="str">
        <f>IF($F$3="","",IFERROR(IF(ISNUMBER(SEARCH($F$3,VLOOKUP($C19,Λίστες!$J$2:$M$40,4,FALSE))),"ΝΑΙ","ΟΧΙ"),""))</f>
        <v>ΝΑΙ</v>
      </c>
      <c r="G19" s="16"/>
      <c r="H19" s="16"/>
      <c r="I19" s="16"/>
    </row>
    <row r="20" spans="1:9" ht="42" customHeight="1">
      <c r="A20" s="13">
        <v>6</v>
      </c>
      <c r="B20" s="14" t="s">
        <v>34</v>
      </c>
      <c r="C20" s="14" t="s">
        <v>47</v>
      </c>
      <c r="D20" s="14" t="s">
        <v>48</v>
      </c>
      <c r="E20" s="14" t="s">
        <v>49</v>
      </c>
      <c r="F20" s="15" t="str">
        <f>IF($F$3="","",IFERROR(IF(ISNUMBER(SEARCH($F$3,VLOOKUP($C20,Λίστες!$J$2:$M$40,4,FALSE))),"ΝΑΙ","ΟΧΙ"),""))</f>
        <v>ΝΑΙ</v>
      </c>
      <c r="G20" s="16"/>
      <c r="H20" s="16"/>
      <c r="I20" s="16"/>
    </row>
    <row r="21" spans="1:9" ht="42" customHeight="1">
      <c r="A21" s="13">
        <v>7</v>
      </c>
      <c r="B21" s="14" t="s">
        <v>34</v>
      </c>
      <c r="C21" s="14" t="s">
        <v>50</v>
      </c>
      <c r="D21" s="14" t="s">
        <v>51</v>
      </c>
      <c r="E21" s="14" t="s">
        <v>52</v>
      </c>
      <c r="F21" s="15" t="str">
        <f>IF($F$3="","",IFERROR(IF(ISNUMBER(SEARCH($F$3,VLOOKUP($C21,Λίστες!$J$2:$M$40,4,FALSE))),"ΝΑΙ","ΟΧΙ"),""))</f>
        <v>ΝΑΙ</v>
      </c>
      <c r="G21" s="16"/>
      <c r="H21" s="16"/>
      <c r="I21" s="16"/>
    </row>
    <row r="22" spans="1:9" ht="42" customHeight="1">
      <c r="A22" s="13">
        <v>8</v>
      </c>
      <c r="B22" s="14" t="s">
        <v>34</v>
      </c>
      <c r="C22" s="14" t="s">
        <v>53</v>
      </c>
      <c r="D22" s="14" t="s">
        <v>54</v>
      </c>
      <c r="E22" s="14" t="s">
        <v>55</v>
      </c>
      <c r="F22" s="15" t="str">
        <f>IF($F$3="","",IFERROR(IF(ISNUMBER(SEARCH($F$3,VLOOKUP($C22,Λίστες!$J$2:$M$40,4,FALSE))),"ΝΑΙ","ΟΧΙ"),""))</f>
        <v>ΝΑΙ</v>
      </c>
      <c r="G22" s="16"/>
      <c r="H22" s="16"/>
      <c r="I22" s="16"/>
    </row>
    <row r="23" spans="1:9" ht="42" customHeight="1">
      <c r="A23" s="13">
        <v>9</v>
      </c>
      <c r="B23" s="14" t="s">
        <v>34</v>
      </c>
      <c r="C23" s="14" t="s">
        <v>56</v>
      </c>
      <c r="D23" s="14" t="s">
        <v>57</v>
      </c>
      <c r="E23" s="14" t="s">
        <v>58</v>
      </c>
      <c r="F23" s="15" t="str">
        <f>IF($F$3="","",IFERROR(IF(ISNUMBER(SEARCH($F$3,VLOOKUP($C23,Λίστες!$J$2:$M$40,4,FALSE))),"ΝΑΙ","ΟΧΙ"),""))</f>
        <v>ΝΑΙ</v>
      </c>
      <c r="G23" s="16"/>
      <c r="H23" s="16"/>
      <c r="I23" s="16"/>
    </row>
    <row r="24" spans="1:9" ht="42" customHeight="1">
      <c r="A24" s="13">
        <v>10</v>
      </c>
      <c r="B24" s="14" t="s">
        <v>34</v>
      </c>
      <c r="C24" s="14" t="s">
        <v>59</v>
      </c>
      <c r="D24" s="14" t="s">
        <v>60</v>
      </c>
      <c r="E24" s="14" t="s">
        <v>55</v>
      </c>
      <c r="F24" s="15" t="str">
        <f>IF($F$3="","",IFERROR(IF(ISNUMBER(SEARCH($F$3,VLOOKUP($C24,Λίστες!$J$2:$M$40,4,FALSE))),"ΝΑΙ","ΟΧΙ"),""))</f>
        <v>ΝΑΙ</v>
      </c>
      <c r="G24" s="16"/>
      <c r="H24" s="16"/>
      <c r="I24" s="16"/>
    </row>
    <row r="25" spans="1:9" ht="42" customHeight="1">
      <c r="A25" s="13">
        <v>11</v>
      </c>
      <c r="B25" s="14" t="s">
        <v>34</v>
      </c>
      <c r="C25" s="14" t="s">
        <v>61</v>
      </c>
      <c r="D25" s="14" t="s">
        <v>62</v>
      </c>
      <c r="E25" s="14" t="s">
        <v>63</v>
      </c>
      <c r="F25" s="15" t="str">
        <f>IF($F$3="","",IFERROR(IF(ISNUMBER(SEARCH($F$3,VLOOKUP($C25,Λίστες!$J$2:$M$40,4,FALSE))),"ΝΑΙ","ΟΧΙ"),""))</f>
        <v>ΝΑΙ</v>
      </c>
      <c r="G25" s="16"/>
      <c r="H25" s="16"/>
      <c r="I25" s="16"/>
    </row>
    <row r="26" spans="1:9" ht="42" customHeight="1">
      <c r="A26" s="13">
        <v>12</v>
      </c>
      <c r="B26" s="14" t="s">
        <v>34</v>
      </c>
      <c r="C26" s="14" t="s">
        <v>64</v>
      </c>
      <c r="D26" s="14" t="s">
        <v>65</v>
      </c>
      <c r="E26" s="14" t="s">
        <v>66</v>
      </c>
      <c r="F26" s="15" t="str">
        <f>IF($F$3="","",IFERROR(IF(ISNUMBER(SEARCH($F$3,VLOOKUP($C26,Λίστες!$J$2:$M$40,4,FALSE))),"ΝΑΙ","ΟΧΙ"),""))</f>
        <v>ΝΑΙ</v>
      </c>
      <c r="G26" s="16"/>
      <c r="H26" s="16"/>
      <c r="I26" s="16"/>
    </row>
    <row r="27" spans="1:9" ht="42" customHeight="1">
      <c r="A27" s="13">
        <v>13</v>
      </c>
      <c r="B27" s="14" t="s">
        <v>34</v>
      </c>
      <c r="C27" s="14" t="s">
        <v>67</v>
      </c>
      <c r="D27" s="14" t="s">
        <v>68</v>
      </c>
      <c r="E27" s="14" t="s">
        <v>69</v>
      </c>
      <c r="F27" s="15" t="str">
        <f>IF($F$3="","",IFERROR(IF(ISNUMBER(SEARCH($F$3,VLOOKUP($C27,Λίστες!$J$2:$M$40,4,FALSE))),"ΝΑΙ","ΟΧΙ"),""))</f>
        <v>ΝΑΙ</v>
      </c>
      <c r="G27" s="16"/>
      <c r="H27" s="16"/>
      <c r="I27" s="16"/>
    </row>
    <row r="28" spans="1:9" ht="42" customHeight="1">
      <c r="A28" s="13">
        <v>14</v>
      </c>
      <c r="B28" s="14" t="s">
        <v>34</v>
      </c>
      <c r="C28" s="14" t="s">
        <v>70</v>
      </c>
      <c r="D28" s="14" t="s">
        <v>71</v>
      </c>
      <c r="E28" s="14" t="s">
        <v>72</v>
      </c>
      <c r="F28" s="15" t="str">
        <f>IF($F$3="","",IFERROR(IF(ISNUMBER(SEARCH($F$3,VLOOKUP($C28,Λίστες!$J$2:$M$40,4,FALSE))),"ΝΑΙ","ΟΧΙ"),""))</f>
        <v>ΟΧΙ</v>
      </c>
      <c r="G28" s="16"/>
      <c r="H28" s="16"/>
      <c r="I28" s="16"/>
    </row>
    <row r="29" spans="1:9" ht="42" customHeight="1">
      <c r="A29" s="13">
        <v>15</v>
      </c>
      <c r="B29" s="14" t="s">
        <v>34</v>
      </c>
      <c r="C29" s="14" t="s">
        <v>73</v>
      </c>
      <c r="D29" s="14" t="s">
        <v>74</v>
      </c>
      <c r="E29" s="14" t="s">
        <v>75</v>
      </c>
      <c r="F29" s="15" t="str">
        <f>IF($F$3="","",IFERROR(IF(ISNUMBER(SEARCH($F$3,VLOOKUP($C29,Λίστες!$J$2:$M$40,4,FALSE))),"ΝΑΙ","ΟΧΙ"),""))</f>
        <v>ΝΑΙ</v>
      </c>
      <c r="G29" s="16"/>
      <c r="H29" s="16"/>
      <c r="I29" s="16"/>
    </row>
    <row r="30" spans="1:9" ht="42" customHeight="1">
      <c r="A30" s="13">
        <v>16</v>
      </c>
      <c r="B30" s="14" t="s">
        <v>34</v>
      </c>
      <c r="C30" s="14" t="s">
        <v>76</v>
      </c>
      <c r="D30" s="14" t="s">
        <v>77</v>
      </c>
      <c r="E30" s="14" t="s">
        <v>78</v>
      </c>
      <c r="F30" s="15" t="str">
        <f>IF($F$3="","",IFERROR(IF(ISNUMBER(SEARCH($F$3,VLOOKUP($C30,Λίστες!$J$2:$M$40,4,FALSE))),"ΝΑΙ","ΟΧΙ"),""))</f>
        <v>ΝΑΙ</v>
      </c>
      <c r="G30" s="16"/>
      <c r="H30" s="16"/>
      <c r="I30" s="16"/>
    </row>
    <row r="31" spans="1:9" ht="42" customHeight="1">
      <c r="A31" s="13">
        <v>17</v>
      </c>
      <c r="B31" s="14" t="s">
        <v>34</v>
      </c>
      <c r="C31" s="14" t="s">
        <v>79</v>
      </c>
      <c r="D31" s="14" t="s">
        <v>80</v>
      </c>
      <c r="E31" s="14" t="s">
        <v>81</v>
      </c>
      <c r="F31" s="15" t="str">
        <f>IF($F$3="","",IFERROR(IF(ISNUMBER(SEARCH($F$3,VLOOKUP($C31,Λίστες!$J$2:$M$40,4,FALSE))),"ΝΑΙ","ΟΧΙ"),""))</f>
        <v>ΝΑΙ</v>
      </c>
      <c r="G31" s="16"/>
      <c r="H31" s="16"/>
      <c r="I31" s="16"/>
    </row>
    <row r="32" spans="1:9" ht="42" customHeight="1">
      <c r="A32" s="13">
        <v>18</v>
      </c>
      <c r="B32" s="14" t="s">
        <v>34</v>
      </c>
      <c r="C32" s="14" t="s">
        <v>82</v>
      </c>
      <c r="D32" s="14" t="s">
        <v>83</v>
      </c>
      <c r="E32" s="14" t="s">
        <v>84</v>
      </c>
      <c r="F32" s="15" t="str">
        <f>IF($F$3="","",IFERROR(IF(ISNUMBER(SEARCH($F$3,VLOOKUP($C32,Λίστες!$J$2:$M$40,4,FALSE))),"ΝΑΙ","ΟΧΙ"),""))</f>
        <v>ΝΑΙ</v>
      </c>
      <c r="G32" s="16"/>
      <c r="H32" s="16"/>
      <c r="I32" s="16"/>
    </row>
    <row r="33" spans="1:9" ht="42" customHeight="1">
      <c r="A33" s="13">
        <v>19</v>
      </c>
      <c r="B33" s="14" t="s">
        <v>34</v>
      </c>
      <c r="C33" s="14" t="s">
        <v>85</v>
      </c>
      <c r="D33" s="14" t="s">
        <v>86</v>
      </c>
      <c r="E33" s="14" t="s">
        <v>87</v>
      </c>
      <c r="F33" s="15" t="str">
        <f>IF($F$3="","",IFERROR(IF(ISNUMBER(SEARCH($F$3,VLOOKUP($C33,Λίστες!$J$2:$M$40,4,FALSE))),"ΝΑΙ","ΟΧΙ"),""))</f>
        <v>ΝΑΙ</v>
      </c>
      <c r="G33" s="16"/>
      <c r="H33" s="16"/>
      <c r="I33" s="16"/>
    </row>
    <row r="34" spans="1:9" ht="42" customHeight="1">
      <c r="A34" s="13">
        <v>20</v>
      </c>
      <c r="B34" s="14" t="s">
        <v>34</v>
      </c>
      <c r="C34" s="14" t="s">
        <v>88</v>
      </c>
      <c r="D34" s="14" t="s">
        <v>89</v>
      </c>
      <c r="E34" s="14" t="s">
        <v>90</v>
      </c>
      <c r="F34" s="15" t="str">
        <f>IF($F$3="","",IFERROR(IF(ISNUMBER(SEARCH($F$3,VLOOKUP($C34,Λίστες!$J$2:$M$40,4,FALSE))),"ΝΑΙ","ΟΧΙ"),""))</f>
        <v>ΝΑΙ</v>
      </c>
      <c r="G34" s="16"/>
      <c r="H34" s="16"/>
      <c r="I34" s="16"/>
    </row>
    <row r="35" spans="1:9" ht="42" customHeight="1">
      <c r="A35" s="13">
        <v>21</v>
      </c>
      <c r="B35" s="14" t="s">
        <v>34</v>
      </c>
      <c r="C35" s="14" t="s">
        <v>91</v>
      </c>
      <c r="D35" s="14" t="s">
        <v>92</v>
      </c>
      <c r="E35" s="14" t="s">
        <v>84</v>
      </c>
      <c r="F35" s="15" t="str">
        <f>IF($F$3="","",IFERROR(IF(ISNUMBER(SEARCH($F$3,VLOOKUP($C35,Λίστες!$J$2:$M$40,4,FALSE))),"ΝΑΙ","ΟΧΙ"),""))</f>
        <v>ΝΑΙ</v>
      </c>
      <c r="G35" s="16"/>
      <c r="H35" s="16"/>
      <c r="I35" s="16"/>
    </row>
    <row r="36" spans="1:9" ht="42" customHeight="1">
      <c r="A36" s="13">
        <v>22</v>
      </c>
      <c r="B36" s="14" t="s">
        <v>34</v>
      </c>
      <c r="C36" s="14" t="s">
        <v>93</v>
      </c>
      <c r="D36" s="14" t="s">
        <v>94</v>
      </c>
      <c r="E36" s="14" t="s">
        <v>95</v>
      </c>
      <c r="F36" s="15" t="str">
        <f>IF($F$3="","",IFERROR(IF(ISNUMBER(SEARCH($F$3,VLOOKUP($C36,Λίστες!$J$2:$M$40,4,FALSE))),"ΝΑΙ","ΟΧΙ"),""))</f>
        <v>ΝΑΙ</v>
      </c>
      <c r="G36" s="16"/>
      <c r="H36" s="16"/>
      <c r="I36" s="16"/>
    </row>
    <row r="37" spans="1:9" ht="42" customHeight="1">
      <c r="A37" s="13">
        <v>23</v>
      </c>
      <c r="B37" s="14" t="s">
        <v>34</v>
      </c>
      <c r="C37" s="14" t="s">
        <v>96</v>
      </c>
      <c r="D37" s="14" t="s">
        <v>97</v>
      </c>
      <c r="E37" s="14" t="s">
        <v>98</v>
      </c>
      <c r="F37" s="15" t="str">
        <f>IF($F$3="","",IFERROR(IF(ISNUMBER(SEARCH($F$3,VLOOKUP($C37,Λίστες!$J$2:$M$40,4,FALSE))),"ΝΑΙ","ΟΧΙ"),""))</f>
        <v>ΝΑΙ</v>
      </c>
      <c r="G37" s="16"/>
      <c r="H37" s="16"/>
      <c r="I37" s="16"/>
    </row>
    <row r="38" spans="1:9" ht="42" customHeight="1">
      <c r="A38" s="13">
        <v>24</v>
      </c>
      <c r="B38" s="14" t="s">
        <v>34</v>
      </c>
      <c r="C38" s="14" t="s">
        <v>99</v>
      </c>
      <c r="D38" s="14" t="s">
        <v>100</v>
      </c>
      <c r="E38" s="14" t="s">
        <v>101</v>
      </c>
      <c r="F38" s="15" t="str">
        <f>IF($F$3="","",IFERROR(IF(ISNUMBER(SEARCH($F$3,VLOOKUP($C38,Λίστες!$J$2:$M$40,4,FALSE))),"ΝΑΙ","ΟΧΙ"),""))</f>
        <v>ΝΑΙ</v>
      </c>
      <c r="G38" s="16"/>
      <c r="H38" s="16"/>
      <c r="I38" s="16"/>
    </row>
    <row r="39" spans="1:9" ht="42" customHeight="1">
      <c r="A39" s="13">
        <v>25</v>
      </c>
      <c r="B39" s="14" t="s">
        <v>34</v>
      </c>
      <c r="C39" s="14" t="s">
        <v>102</v>
      </c>
      <c r="D39" s="14" t="s">
        <v>103</v>
      </c>
      <c r="E39" s="14" t="s">
        <v>104</v>
      </c>
      <c r="F39" s="15" t="str">
        <f>IF($F$3="","",IFERROR(IF(ISNUMBER(SEARCH($F$3,VLOOKUP($C39,Λίστες!$J$2:$M$40,4,FALSE))),"ΝΑΙ","ΟΧΙ"),""))</f>
        <v>ΝΑΙ</v>
      </c>
      <c r="G39" s="16"/>
      <c r="H39" s="16"/>
      <c r="I39" s="16"/>
    </row>
    <row r="40" spans="1:9" ht="42" customHeight="1">
      <c r="A40" s="13">
        <v>26</v>
      </c>
      <c r="B40" s="14" t="s">
        <v>105</v>
      </c>
      <c r="C40" s="14" t="s">
        <v>106</v>
      </c>
      <c r="D40" s="14" t="s">
        <v>107</v>
      </c>
      <c r="E40" s="14" t="s">
        <v>108</v>
      </c>
      <c r="F40" s="15" t="str">
        <f>IF($F$3="","",IFERROR(IF(ISNUMBER(SEARCH($F$3,VLOOKUP($C40,Λίστες!$J$2:$M$40,4,FALSE))),"ΝΑΙ","ΟΧΙ"),""))</f>
        <v>ΝΑΙ</v>
      </c>
      <c r="G40" s="16"/>
      <c r="H40" s="16"/>
      <c r="I40" s="16"/>
    </row>
    <row r="41" spans="1:9" ht="42" customHeight="1">
      <c r="A41" s="13">
        <v>27</v>
      </c>
      <c r="B41" s="14" t="s">
        <v>105</v>
      </c>
      <c r="C41" s="14" t="s">
        <v>109</v>
      </c>
      <c r="D41" s="14" t="s">
        <v>110</v>
      </c>
      <c r="E41" s="14" t="s">
        <v>111</v>
      </c>
      <c r="F41" s="15" t="str">
        <f>IF($F$3="","",IFERROR(IF(ISNUMBER(SEARCH($F$3,VLOOKUP($C41,Λίστες!$J$2:$M$40,4,FALSE))),"ΝΑΙ","ΟΧΙ"),""))</f>
        <v>ΝΑΙ</v>
      </c>
      <c r="G41" s="16"/>
      <c r="H41" s="16"/>
      <c r="I41" s="16"/>
    </row>
    <row r="42" spans="1:9" ht="42" customHeight="1">
      <c r="A42" s="13">
        <v>28</v>
      </c>
      <c r="B42" s="14" t="s">
        <v>105</v>
      </c>
      <c r="C42" s="14" t="s">
        <v>112</v>
      </c>
      <c r="D42" s="14" t="s">
        <v>113</v>
      </c>
      <c r="E42" s="14" t="s">
        <v>114</v>
      </c>
      <c r="F42" s="15" t="str">
        <f>IF($F$3="","",IFERROR(IF(ISNUMBER(SEARCH($F$3,VLOOKUP($C42,Λίστες!$J$2:$M$40,4,FALSE))),"ΝΑΙ","ΟΧΙ"),""))</f>
        <v>ΝΑΙ</v>
      </c>
      <c r="G42" s="16"/>
      <c r="H42" s="16"/>
      <c r="I42" s="16"/>
    </row>
    <row r="43" spans="1:9" ht="42" customHeight="1">
      <c r="A43" s="13">
        <v>29</v>
      </c>
      <c r="B43" s="14" t="s">
        <v>105</v>
      </c>
      <c r="C43" s="14" t="s">
        <v>115</v>
      </c>
      <c r="D43" s="14" t="s">
        <v>116</v>
      </c>
      <c r="E43" s="14" t="s">
        <v>117</v>
      </c>
      <c r="F43" s="15" t="str">
        <f>IF($F$3="","",IFERROR(IF(ISNUMBER(SEARCH($F$3,VLOOKUP($C43,Λίστες!$J$2:$M$40,4,FALSE))),"ΝΑΙ","ΟΧΙ"),""))</f>
        <v>ΝΑΙ</v>
      </c>
      <c r="G43" s="16"/>
      <c r="H43" s="16"/>
      <c r="I43" s="16"/>
    </row>
    <row r="44" spans="1:9" ht="42" customHeight="1">
      <c r="A44" s="13">
        <v>30</v>
      </c>
      <c r="B44" s="14" t="s">
        <v>105</v>
      </c>
      <c r="C44" s="14" t="s">
        <v>118</v>
      </c>
      <c r="D44" s="14" t="s">
        <v>119</v>
      </c>
      <c r="E44" s="14" t="s">
        <v>120</v>
      </c>
      <c r="F44" s="15" t="str">
        <f>IF($F$3="","",IFERROR(IF(ISNUMBER(SEARCH($F$3,VLOOKUP($C44,Λίστες!$J$2:$M$40,4,FALSE))),"ΝΑΙ","ΟΧΙ"),""))</f>
        <v>ΝΑΙ</v>
      </c>
      <c r="G44" s="16"/>
      <c r="H44" s="16"/>
      <c r="I44" s="16"/>
    </row>
    <row r="45" spans="1:9" ht="42" customHeight="1">
      <c r="A45" s="13">
        <v>31</v>
      </c>
      <c r="B45" s="14" t="s">
        <v>105</v>
      </c>
      <c r="C45" s="14" t="s">
        <v>121</v>
      </c>
      <c r="D45" s="14" t="s">
        <v>122</v>
      </c>
      <c r="E45" s="14" t="s">
        <v>123</v>
      </c>
      <c r="F45" s="15" t="str">
        <f>IF($F$3="","",IFERROR(IF(ISNUMBER(SEARCH($F$3,VLOOKUP($C45,Λίστες!$J$2:$M$40,4,FALSE))),"ΝΑΙ","ΟΧΙ"),""))</f>
        <v>ΝΑΙ</v>
      </c>
      <c r="G45" s="16"/>
      <c r="H45" s="16"/>
      <c r="I45" s="16"/>
    </row>
    <row r="46" spans="1:9" ht="42" customHeight="1">
      <c r="A46" s="13">
        <v>32</v>
      </c>
      <c r="B46" s="14" t="s">
        <v>124</v>
      </c>
      <c r="C46" s="14" t="s">
        <v>125</v>
      </c>
      <c r="D46" s="14" t="s">
        <v>126</v>
      </c>
      <c r="E46" s="14" t="s">
        <v>127</v>
      </c>
      <c r="F46" s="15" t="str">
        <f>IF($F$3="","",IFERROR(IF(ISNUMBER(SEARCH($F$3,VLOOKUP($C46,Λίστες!$J$2:$M$40,4,FALSE))),"ΝΑΙ","ΟΧΙ"),""))</f>
        <v>ΝΑΙ</v>
      </c>
      <c r="G46" s="16"/>
      <c r="H46" s="16"/>
      <c r="I46" s="16"/>
    </row>
    <row r="47" spans="1:9" ht="42" customHeight="1">
      <c r="A47" s="13">
        <v>33</v>
      </c>
      <c r="B47" s="14" t="s">
        <v>124</v>
      </c>
      <c r="C47" s="14" t="s">
        <v>128</v>
      </c>
      <c r="D47" s="14" t="s">
        <v>129</v>
      </c>
      <c r="E47" s="14" t="s">
        <v>130</v>
      </c>
      <c r="F47" s="15" t="str">
        <f>IF($F$3="","",IFERROR(IF(ISNUMBER(SEARCH($F$3,VLOOKUP($C47,Λίστες!$J$2:$M$40,4,FALSE))),"ΝΑΙ","ΟΧΙ"),""))</f>
        <v>ΝΑΙ</v>
      </c>
      <c r="G47" s="16"/>
      <c r="H47" s="16"/>
      <c r="I47" s="16"/>
    </row>
    <row r="48" spans="1:9" ht="42" customHeight="1">
      <c r="A48" s="13">
        <v>34</v>
      </c>
      <c r="B48" s="14" t="s">
        <v>124</v>
      </c>
      <c r="C48" s="14" t="s">
        <v>131</v>
      </c>
      <c r="D48" s="14" t="s">
        <v>132</v>
      </c>
      <c r="E48" s="14" t="s">
        <v>133</v>
      </c>
      <c r="F48" s="15" t="str">
        <f>IF($F$3="","",IFERROR(IF(ISNUMBER(SEARCH($F$3,VLOOKUP($C48,Λίστες!$J$2:$M$40,4,FALSE))),"ΝΑΙ","ΟΧΙ"),""))</f>
        <v>ΟΧΙ</v>
      </c>
      <c r="G48" s="16"/>
      <c r="H48" s="16"/>
      <c r="I48" s="16"/>
    </row>
    <row r="49" spans="1:9" ht="42" customHeight="1">
      <c r="A49" s="13">
        <v>35</v>
      </c>
      <c r="B49" s="14" t="s">
        <v>134</v>
      </c>
      <c r="C49" s="14" t="s">
        <v>135</v>
      </c>
      <c r="D49" s="14" t="s">
        <v>136</v>
      </c>
      <c r="E49" s="14" t="s">
        <v>137</v>
      </c>
      <c r="F49" s="15" t="str">
        <f>IF($F$3="","",IFERROR(IF(ISNUMBER(SEARCH($F$3,VLOOKUP($C49,Λίστες!$J$2:$M$40,4,FALSE))),"ΝΑΙ","ΟΧΙ"),""))</f>
        <v>ΝΑΙ</v>
      </c>
      <c r="G49" s="16"/>
      <c r="H49" s="16"/>
      <c r="I49" s="16"/>
    </row>
    <row r="50" spans="1:9" ht="42" customHeight="1">
      <c r="A50" s="13">
        <v>36</v>
      </c>
      <c r="B50" s="14" t="s">
        <v>134</v>
      </c>
      <c r="C50" s="14" t="s">
        <v>138</v>
      </c>
      <c r="D50" s="14" t="s">
        <v>139</v>
      </c>
      <c r="E50" s="14" t="s">
        <v>140</v>
      </c>
      <c r="F50" s="15" t="str">
        <f>IF($F$3="","",IFERROR(IF(ISNUMBER(SEARCH($F$3,VLOOKUP($C50,Λίστες!$J$2:$M$40,4,FALSE))),"ΝΑΙ","ΟΧΙ"),""))</f>
        <v>ΝΑΙ</v>
      </c>
      <c r="G50" s="16"/>
      <c r="H50" s="16"/>
      <c r="I50" s="16"/>
    </row>
    <row r="51" spans="1:9" ht="42" customHeight="1">
      <c r="A51" s="13">
        <v>37</v>
      </c>
      <c r="B51" s="17" t="s">
        <v>134</v>
      </c>
      <c r="C51" s="17" t="s">
        <v>141</v>
      </c>
      <c r="D51" s="17" t="s">
        <v>142</v>
      </c>
      <c r="E51" s="17" t="s">
        <v>55</v>
      </c>
      <c r="F51" s="15" t="str">
        <f>IF($F$3="","",IFERROR(IF(ISNUMBER(SEARCH($F$3,VLOOKUP($C51,Λίστες!$J$2:$M$40,4,FALSE))),"ΝΑΙ","ΟΧΙ"),""))</f>
        <v>ΝΑΙ</v>
      </c>
      <c r="G51" s="16"/>
      <c r="H51" s="16"/>
      <c r="I51" s="16"/>
    </row>
    <row r="52" spans="1:9" ht="42" customHeight="1">
      <c r="A52" s="13">
        <v>38</v>
      </c>
      <c r="B52" s="17" t="s">
        <v>134</v>
      </c>
      <c r="C52" s="17" t="s">
        <v>143</v>
      </c>
      <c r="D52" s="17" t="s">
        <v>144</v>
      </c>
      <c r="E52" s="17" t="s">
        <v>84</v>
      </c>
      <c r="F52" s="15" t="str">
        <f>IF($F$3="","",IFERROR(IF(ISNUMBER(SEARCH($F$3,VLOOKUP($C52,Λίστες!$J$2:$M$40,4,FALSE))),"ΝΑΙ","ΟΧΙ"),""))</f>
        <v>ΝΑΙ</v>
      </c>
      <c r="G52" s="16"/>
      <c r="H52" s="16"/>
      <c r="I52" s="16"/>
    </row>
    <row r="53" spans="1:9" ht="42" customHeight="1">
      <c r="A53" s="13">
        <v>39</v>
      </c>
      <c r="B53" s="17" t="s">
        <v>145</v>
      </c>
      <c r="C53" s="17" t="s">
        <v>146</v>
      </c>
      <c r="D53" s="17" t="s">
        <v>147</v>
      </c>
      <c r="E53" s="17" t="s">
        <v>148</v>
      </c>
      <c r="F53" s="15" t="str">
        <f>IF($F$3="","",IFERROR(IF(ISNUMBER(SEARCH($F$3,VLOOKUP($C53,Λίστες!$J$2:$M$40,4,FALSE))),"ΝΑΙ","ΟΧΙ"),""))</f>
        <v>ΝΑΙ</v>
      </c>
      <c r="G53" s="16"/>
      <c r="H53" s="16"/>
      <c r="I53" s="16"/>
    </row>
    <row r="54" spans="1:9" s="22" customFormat="1" ht="22.5" customHeight="1">
      <c r="A54" s="18"/>
      <c r="B54" s="19"/>
      <c r="C54" s="19"/>
      <c r="D54" s="19"/>
      <c r="E54" s="19"/>
      <c r="F54" s="20"/>
      <c r="G54" s="21"/>
      <c r="H54" s="21"/>
      <c r="I54" s="21"/>
    </row>
    <row r="55" spans="1:9" ht="30" customHeight="1">
      <c r="A55" s="67" t="s">
        <v>149</v>
      </c>
      <c r="B55" s="67"/>
      <c r="C55" s="67"/>
      <c r="D55" s="67"/>
      <c r="E55" s="67"/>
      <c r="F55" s="67"/>
      <c r="G55" s="67"/>
      <c r="H55" s="67"/>
      <c r="I55" s="67"/>
    </row>
    <row r="56" spans="1:9" ht="38.1" customHeight="1">
      <c r="A56" s="12" t="s">
        <v>21</v>
      </c>
      <c r="B56" s="12" t="s">
        <v>23</v>
      </c>
      <c r="C56" s="12" t="s">
        <v>150</v>
      </c>
      <c r="D56" s="12" t="s">
        <v>151</v>
      </c>
      <c r="E56" s="12" t="s">
        <v>152</v>
      </c>
      <c r="F56" s="12" t="s">
        <v>26</v>
      </c>
      <c r="G56" s="12" t="s">
        <v>153</v>
      </c>
      <c r="H56" s="12" t="s">
        <v>154</v>
      </c>
      <c r="I56" s="12" t="s">
        <v>155</v>
      </c>
    </row>
    <row r="57" spans="1:9" ht="42" customHeight="1">
      <c r="A57" s="13">
        <v>1</v>
      </c>
      <c r="B57" s="14" t="s">
        <v>156</v>
      </c>
      <c r="C57" s="14" t="s">
        <v>157</v>
      </c>
      <c r="D57" s="14" t="s">
        <v>158</v>
      </c>
      <c r="E57" s="23">
        <f>IF($H$3="","",IFERROR(INDEX(Λίστες!$U$2:$AB$18,MATCH($A57,Λίστες!$P$2:$P$18,0),MATCH($H$3,Λίστες!$U$1:$AB$1,0)),0))</f>
        <v>0.1</v>
      </c>
      <c r="F57" s="15" t="str">
        <f t="shared" ref="F57:F73" si="0">IF($E57&gt;0,"ΝΑΙ","ΟΧΙ")</f>
        <v>ΝΑΙ</v>
      </c>
      <c r="G57" s="24"/>
      <c r="H57" s="25">
        <f t="shared" ref="H57:H73" si="1">IF($F57="ΝΑΙ",IFERROR($E57*N($G57),0),0)</f>
        <v>0</v>
      </c>
      <c r="I57" s="16"/>
    </row>
    <row r="58" spans="1:9" ht="42" customHeight="1">
      <c r="A58" s="13">
        <v>2</v>
      </c>
      <c r="B58" s="14" t="s">
        <v>159</v>
      </c>
      <c r="C58" s="14" t="s">
        <v>160</v>
      </c>
      <c r="D58" s="14" t="s">
        <v>161</v>
      </c>
      <c r="E58" s="23">
        <f>IF($H$3="","",IFERROR(INDEX(Λίστες!$U$2:$AB$18,MATCH($A58,Λίστες!$P$2:$P$18,0),MATCH($H$3,Λίστες!$U$1:$AB$1,0)),0))</f>
        <v>0.05</v>
      </c>
      <c r="F58" s="15" t="str">
        <f t="shared" si="0"/>
        <v>ΝΑΙ</v>
      </c>
      <c r="G58" s="24"/>
      <c r="H58" s="25">
        <f t="shared" si="1"/>
        <v>0</v>
      </c>
      <c r="I58" s="16"/>
    </row>
    <row r="59" spans="1:9" ht="42" customHeight="1">
      <c r="A59" s="13">
        <v>3</v>
      </c>
      <c r="B59" s="14" t="s">
        <v>162</v>
      </c>
      <c r="C59" s="14" t="s">
        <v>163</v>
      </c>
      <c r="D59" s="14" t="s">
        <v>161</v>
      </c>
      <c r="E59" s="23">
        <f>IF($H$3="","",IFERROR(INDEX(Λίστες!$U$2:$AB$18,MATCH($A59,Λίστες!$P$2:$P$18,0),MATCH($H$3,Λίστες!$U$1:$AB$1,0)),0))</f>
        <v>0.05</v>
      </c>
      <c r="F59" s="15" t="str">
        <f t="shared" si="0"/>
        <v>ΝΑΙ</v>
      </c>
      <c r="G59" s="24"/>
      <c r="H59" s="25">
        <f t="shared" si="1"/>
        <v>0</v>
      </c>
      <c r="I59" s="16"/>
    </row>
    <row r="60" spans="1:9" ht="42" customHeight="1">
      <c r="A60" s="13">
        <v>4</v>
      </c>
      <c r="B60" s="14" t="s">
        <v>164</v>
      </c>
      <c r="C60" s="14" t="s">
        <v>165</v>
      </c>
      <c r="D60" s="14" t="s">
        <v>166</v>
      </c>
      <c r="E60" s="23">
        <f>IF($H$3="","",IFERROR(INDEX(Λίστες!$U$2:$AB$18,MATCH($A60,Λίστες!$P$2:$P$18,0),MATCH($H$3,Λίστες!$U$1:$AB$1,0)),0))</f>
        <v>0.1</v>
      </c>
      <c r="F60" s="15" t="str">
        <f t="shared" si="0"/>
        <v>ΝΑΙ</v>
      </c>
      <c r="G60" s="24"/>
      <c r="H60" s="25">
        <f t="shared" si="1"/>
        <v>0</v>
      </c>
      <c r="I60" s="16"/>
    </row>
    <row r="61" spans="1:9" ht="42" customHeight="1">
      <c r="A61" s="13">
        <v>5</v>
      </c>
      <c r="B61" s="14" t="s">
        <v>167</v>
      </c>
      <c r="C61" s="14" t="s">
        <v>168</v>
      </c>
      <c r="D61" s="14" t="s">
        <v>169</v>
      </c>
      <c r="E61" s="23">
        <f>IF($H$3="","",IFERROR(INDEX(Λίστες!$U$2:$AB$18,MATCH($A61,Λίστες!$P$2:$P$18,0),MATCH($H$3,Λίστες!$U$1:$AB$1,0)),0))</f>
        <v>0.1</v>
      </c>
      <c r="F61" s="15" t="str">
        <f t="shared" si="0"/>
        <v>ΝΑΙ</v>
      </c>
      <c r="G61" s="24"/>
      <c r="H61" s="25">
        <f t="shared" si="1"/>
        <v>0</v>
      </c>
      <c r="I61" s="16"/>
    </row>
    <row r="62" spans="1:9" ht="42" customHeight="1">
      <c r="A62" s="13">
        <v>6</v>
      </c>
      <c r="B62" s="14" t="s">
        <v>170</v>
      </c>
      <c r="C62" s="14" t="s">
        <v>171</v>
      </c>
      <c r="D62" s="14" t="s">
        <v>172</v>
      </c>
      <c r="E62" s="23">
        <f>IF($H$3="","",IFERROR(INDEX(Λίστες!$U$2:$AB$18,MATCH($A62,Λίστες!$P$2:$P$18,0),MATCH($H$3,Λίστες!$U$1:$AB$1,0)),0))</f>
        <v>0.1</v>
      </c>
      <c r="F62" s="15" t="str">
        <f t="shared" si="0"/>
        <v>ΝΑΙ</v>
      </c>
      <c r="G62" s="24"/>
      <c r="H62" s="25">
        <f t="shared" si="1"/>
        <v>0</v>
      </c>
      <c r="I62" s="16"/>
    </row>
    <row r="63" spans="1:9" ht="42" customHeight="1">
      <c r="A63" s="13">
        <v>7</v>
      </c>
      <c r="B63" s="14" t="s">
        <v>173</v>
      </c>
      <c r="C63" s="14" t="s">
        <v>174</v>
      </c>
      <c r="D63" s="14" t="s">
        <v>175</v>
      </c>
      <c r="E63" s="23">
        <f>IF($H$3="","",IFERROR(INDEX(Λίστες!$U$2:$AB$18,MATCH($A63,Λίστες!$P$2:$P$18,0),MATCH($H$3,Λίστες!$U$1:$AB$1,0)),0))</f>
        <v>0.1</v>
      </c>
      <c r="F63" s="15" t="str">
        <f t="shared" si="0"/>
        <v>ΝΑΙ</v>
      </c>
      <c r="G63" s="24"/>
      <c r="H63" s="25">
        <f t="shared" si="1"/>
        <v>0</v>
      </c>
      <c r="I63" s="16"/>
    </row>
    <row r="64" spans="1:9" ht="42" customHeight="1">
      <c r="A64" s="13">
        <v>8</v>
      </c>
      <c r="B64" s="14" t="s">
        <v>176</v>
      </c>
      <c r="C64" s="14" t="s">
        <v>177</v>
      </c>
      <c r="D64" s="14" t="s">
        <v>178</v>
      </c>
      <c r="E64" s="23">
        <f>IF($H$3="","",IFERROR(INDEX(Λίστες!$U$2:$AB$18,MATCH($A64,Λίστες!$P$2:$P$18,0),MATCH($H$3,Λίστες!$U$1:$AB$1,0)),0))</f>
        <v>0.1</v>
      </c>
      <c r="F64" s="15" t="str">
        <f t="shared" si="0"/>
        <v>ΝΑΙ</v>
      </c>
      <c r="G64" s="24"/>
      <c r="H64" s="25">
        <f t="shared" si="1"/>
        <v>0</v>
      </c>
      <c r="I64" s="16"/>
    </row>
    <row r="65" spans="1:9" ht="42" customHeight="1">
      <c r="A65" s="13">
        <v>9</v>
      </c>
      <c r="B65" s="14" t="s">
        <v>179</v>
      </c>
      <c r="C65" s="14" t="s">
        <v>180</v>
      </c>
      <c r="D65" s="14" t="s">
        <v>181</v>
      </c>
      <c r="E65" s="23">
        <f>IF($H$3="","",IFERROR(INDEX(Λίστες!$U$2:$AB$18,MATCH($A65,Λίστες!$P$2:$P$18,0),MATCH($H$3,Λίστες!$U$1:$AB$1,0)),0))</f>
        <v>0</v>
      </c>
      <c r="F65" s="15" t="str">
        <f t="shared" si="0"/>
        <v>ΟΧΙ</v>
      </c>
      <c r="G65" s="24"/>
      <c r="H65" s="25">
        <f t="shared" si="1"/>
        <v>0</v>
      </c>
      <c r="I65" s="16"/>
    </row>
    <row r="66" spans="1:9" ht="42" customHeight="1">
      <c r="A66" s="13">
        <v>10</v>
      </c>
      <c r="B66" s="14" t="s">
        <v>182</v>
      </c>
      <c r="C66" s="14" t="s">
        <v>183</v>
      </c>
      <c r="D66" s="14" t="s">
        <v>184</v>
      </c>
      <c r="E66" s="23">
        <f>IF($H$3="","",IFERROR(INDEX(Λίστες!$U$2:$AB$18,MATCH($A66,Λίστες!$P$2:$P$18,0),MATCH($H$3,Λίστες!$U$1:$AB$1,0)),0))</f>
        <v>0</v>
      </c>
      <c r="F66" s="15" t="str">
        <f t="shared" si="0"/>
        <v>ΟΧΙ</v>
      </c>
      <c r="G66" s="24"/>
      <c r="H66" s="25">
        <f t="shared" si="1"/>
        <v>0</v>
      </c>
      <c r="I66" s="16"/>
    </row>
    <row r="67" spans="1:9" ht="42" customHeight="1">
      <c r="A67" s="13">
        <v>11</v>
      </c>
      <c r="B67" s="14" t="s">
        <v>185</v>
      </c>
      <c r="C67" s="14" t="s">
        <v>186</v>
      </c>
      <c r="D67" s="14" t="s">
        <v>187</v>
      </c>
      <c r="E67" s="23">
        <f>IF($H$3="","",IFERROR(INDEX(Λίστες!$U$2:$AB$18,MATCH($A67,Λίστες!$P$2:$P$18,0),MATCH($H$3,Λίστες!$U$1:$AB$1,0)),0))</f>
        <v>0</v>
      </c>
      <c r="F67" s="15" t="str">
        <f t="shared" si="0"/>
        <v>ΟΧΙ</v>
      </c>
      <c r="G67" s="24"/>
      <c r="H67" s="25">
        <f t="shared" si="1"/>
        <v>0</v>
      </c>
      <c r="I67" s="16"/>
    </row>
    <row r="68" spans="1:9" ht="42" customHeight="1">
      <c r="A68" s="13">
        <v>12</v>
      </c>
      <c r="B68" s="17" t="s">
        <v>188</v>
      </c>
      <c r="C68" s="17" t="s">
        <v>189</v>
      </c>
      <c r="D68" s="17" t="s">
        <v>190</v>
      </c>
      <c r="E68" s="23">
        <f>IF($H$3="","",IFERROR(INDEX(Λίστες!$U$2:$AB$18,MATCH($A68,Λίστες!$P$2:$P$18,0),MATCH($H$3,Λίστες!$U$1:$AB$1,0)),0))</f>
        <v>0.05</v>
      </c>
      <c r="F68" s="15" t="str">
        <f t="shared" si="0"/>
        <v>ΝΑΙ</v>
      </c>
      <c r="G68" s="24"/>
      <c r="H68" s="25">
        <f t="shared" si="1"/>
        <v>0</v>
      </c>
      <c r="I68" s="16"/>
    </row>
    <row r="69" spans="1:9" ht="42" customHeight="1">
      <c r="A69" s="13">
        <v>13</v>
      </c>
      <c r="B69" s="17" t="s">
        <v>191</v>
      </c>
      <c r="C69" s="17" t="s">
        <v>192</v>
      </c>
      <c r="D69" s="17" t="s">
        <v>190</v>
      </c>
      <c r="E69" s="23">
        <f>IF($H$3="","",IFERROR(INDEX(Λίστες!$U$2:$AB$18,MATCH($A69,Λίστες!$P$2:$P$18,0),MATCH($H$3,Λίστες!$U$1:$AB$1,0)),0))</f>
        <v>0.05</v>
      </c>
      <c r="F69" s="15" t="str">
        <f t="shared" si="0"/>
        <v>ΝΑΙ</v>
      </c>
      <c r="G69" s="24"/>
      <c r="H69" s="25">
        <f t="shared" si="1"/>
        <v>0</v>
      </c>
      <c r="I69" s="16"/>
    </row>
    <row r="70" spans="1:9" ht="42" customHeight="1">
      <c r="A70" s="13">
        <v>14</v>
      </c>
      <c r="B70" s="17" t="s">
        <v>193</v>
      </c>
      <c r="C70" s="17" t="s">
        <v>194</v>
      </c>
      <c r="D70" s="17" t="s">
        <v>195</v>
      </c>
      <c r="E70" s="23">
        <f>IF($H$3="","",IFERROR(INDEX(Λίστες!$U$2:$AB$18,MATCH($A70,Λίστες!$P$2:$P$18,0),MATCH($H$3,Λίστες!$U$1:$AB$1,0)),0))</f>
        <v>0.05</v>
      </c>
      <c r="F70" s="15" t="str">
        <f t="shared" si="0"/>
        <v>ΝΑΙ</v>
      </c>
      <c r="G70" s="24"/>
      <c r="H70" s="25">
        <f t="shared" si="1"/>
        <v>0</v>
      </c>
      <c r="I70" s="16"/>
    </row>
    <row r="71" spans="1:9" ht="42" customHeight="1">
      <c r="A71" s="13">
        <v>15</v>
      </c>
      <c r="B71" s="17" t="s">
        <v>196</v>
      </c>
      <c r="C71" s="17" t="s">
        <v>197</v>
      </c>
      <c r="D71" s="17" t="s">
        <v>198</v>
      </c>
      <c r="E71" s="23">
        <f>IF($H$3="","",IFERROR(INDEX(Λίστες!$U$2:$AB$18,MATCH($A71,Λίστες!$P$2:$P$18,0),MATCH($H$3,Λίστες!$U$1:$AB$1,0)),0))</f>
        <v>0.1</v>
      </c>
      <c r="F71" s="15" t="str">
        <f t="shared" si="0"/>
        <v>ΝΑΙ</v>
      </c>
      <c r="G71" s="24"/>
      <c r="H71" s="25">
        <f t="shared" si="1"/>
        <v>0</v>
      </c>
      <c r="I71" s="16"/>
    </row>
    <row r="72" spans="1:9" ht="42" customHeight="1">
      <c r="A72" s="13">
        <v>16</v>
      </c>
      <c r="B72" s="17" t="s">
        <v>199</v>
      </c>
      <c r="C72" s="17" t="s">
        <v>200</v>
      </c>
      <c r="D72" s="17" t="s">
        <v>201</v>
      </c>
      <c r="E72" s="23">
        <f>IF($H$3="","",IFERROR(INDEX(Λίστες!$U$2:$AB$18,MATCH($A72,Λίστες!$P$2:$P$18,0),MATCH($H$3,Λίστες!$U$1:$AB$1,0)),0))</f>
        <v>0</v>
      </c>
      <c r="F72" s="15" t="str">
        <f t="shared" si="0"/>
        <v>ΟΧΙ</v>
      </c>
      <c r="G72" s="24"/>
      <c r="H72" s="25">
        <f t="shared" si="1"/>
        <v>0</v>
      </c>
      <c r="I72" s="16"/>
    </row>
    <row r="73" spans="1:9" ht="42" customHeight="1">
      <c r="A73" s="13">
        <v>17</v>
      </c>
      <c r="B73" s="17" t="s">
        <v>202</v>
      </c>
      <c r="C73" s="17" t="s">
        <v>203</v>
      </c>
      <c r="D73" s="17" t="s">
        <v>204</v>
      </c>
      <c r="E73" s="23">
        <f>IF($H$3="","",IFERROR(INDEX(Λίστες!$U$2:$AB$18,MATCH($A73,Λίστες!$P$2:$P$18,0),MATCH($H$3,Λίστες!$U$1:$AB$1,0)),0))</f>
        <v>0.05</v>
      </c>
      <c r="F73" s="15" t="str">
        <f t="shared" si="0"/>
        <v>ΝΑΙ</v>
      </c>
      <c r="G73" s="24"/>
      <c r="H73" s="25">
        <f t="shared" si="1"/>
        <v>0</v>
      </c>
      <c r="I73" s="16"/>
    </row>
  </sheetData>
  <mergeCells count="9">
    <mergeCell ref="A1:I1"/>
    <mergeCell ref="A55:I55"/>
    <mergeCell ref="B7:D7"/>
    <mergeCell ref="B6:D6"/>
    <mergeCell ref="B3:D3"/>
    <mergeCell ref="B5:D5"/>
    <mergeCell ref="A10:I10"/>
    <mergeCell ref="B8:D8"/>
    <mergeCell ref="B4:D4"/>
  </mergeCells>
  <conditionalFormatting sqref="A15:I50">
    <cfRule type="expression" dxfId="28" priority="1">
      <formula>$F15="ΟΧΙ"</formula>
    </cfRule>
  </conditionalFormatting>
  <conditionalFormatting sqref="A57:I73">
    <cfRule type="expression" dxfId="27" priority="16">
      <formula>$F57="ΟΧΙ"</formula>
    </cfRule>
  </conditionalFormatting>
  <conditionalFormatting sqref="F12">
    <cfRule type="expression" dxfId="26" priority="6">
      <formula>$F$12="ΚΟΚΚΙΝΟ"</formula>
    </cfRule>
    <cfRule type="expression" dxfId="25" priority="7">
      <formula>$F$12="ΚΙΤΡΙΝΟ"</formula>
    </cfRule>
    <cfRule type="expression" dxfId="24" priority="8">
      <formula>$F$12="ΠΡΑΣΙΝΟ"</formula>
    </cfRule>
  </conditionalFormatting>
  <conditionalFormatting sqref="G15:G50">
    <cfRule type="expression" dxfId="23" priority="2">
      <formula>$G15="ΟΧΙ"</formula>
    </cfRule>
    <cfRule type="expression" dxfId="22" priority="3">
      <formula>$G15="ΝΑΙ"</formula>
    </cfRule>
    <cfRule type="expression" dxfId="21" priority="4">
      <formula>$G15="Δεν αφορά"</formula>
    </cfRule>
    <cfRule type="expression" dxfId="20" priority="5">
      <formula>$G15="Εκκρεμεί"</formula>
    </cfRule>
  </conditionalFormatting>
  <conditionalFormatting sqref="G15:G54">
    <cfRule type="expression" dxfId="19" priority="9">
      <formula>G15="ΝΑΙ"</formula>
    </cfRule>
    <cfRule type="expression" dxfId="18" priority="10">
      <formula>G15="ΟΧΙ"</formula>
    </cfRule>
    <cfRule type="expression" dxfId="17" priority="11">
      <formula>G15="Δεν αφορά"</formula>
    </cfRule>
    <cfRule type="expression" dxfId="16" priority="12">
      <formula>G15="Εκκρεμεί"</formula>
    </cfRule>
  </conditionalFormatting>
  <conditionalFormatting sqref="G57:G73">
    <cfRule type="expression" dxfId="15" priority="13">
      <formula>AND($F57="ΝΑΙ",G57="")</formula>
    </cfRule>
    <cfRule type="expression" dxfId="14" priority="14">
      <formula>AND($F57="ΝΑΙ",G57&gt;=30)</formula>
    </cfRule>
    <cfRule type="expression" dxfId="13" priority="15">
      <formula>AND($F57="ΝΑΙ",G57&lt;30,G57&lt;&gt;"")</formula>
    </cfRule>
  </conditionalFormatting>
  <dataValidations count="6">
    <dataValidation type="list" errorStyle="warning" allowBlank="1" showErrorMessage="1" errorTitle="Μη έγκυρη απάντηση" error="Διάλεξε ΝΑΙ, ΟΧΙ, Δεν αφορά ή Εκκρεμεί." sqref="G15:G54" xr:uid="{00000000-0002-0000-0000-000001000000}">
      <formula1>"ΝΑΙ,ΟΧΙ,Δεν αφορά,Εκκρεμεί"</formula1>
    </dataValidation>
    <dataValidation type="whole" errorStyle="warning" allowBlank="1" showErrorMessage="1" errorTitle="Βαθμός 0-100" error="Βάλε ακέραιο βαθμό από 0 έως 100." sqref="G57 G65" xr:uid="{00000000-0002-0000-0000-000002000000}">
      <formula1>0</formula1>
      <formula2>100</formula2>
    </dataValidation>
    <dataValidation type="list" errorStyle="warning" allowBlank="1" showErrorMessage="1" errorTitle="Βαθμός από λίστα" error="Διάλεξε βαθμό από τη λίστα του κριτηρίου." sqref="G73 G66 G58:G60" xr:uid="{00000000-0002-0000-0000-000003000000}">
      <formula1>"0,100"</formula1>
    </dataValidation>
    <dataValidation type="list" errorStyle="warning" allowBlank="1" showErrorMessage="1" errorTitle="Βαθμός από λίστα" error="Διάλεξε βαθμό από τη λίστα του κριτηρίου." sqref="G61 G68:G70 G64" xr:uid="{00000000-0002-0000-0000-000006000000}">
      <formula1>"0,30,60,100"</formula1>
    </dataValidation>
    <dataValidation type="list" errorStyle="warning" allowBlank="1" showErrorMessage="1" errorTitle="Βαθμός από λίστα" error="Διάλεξε βαθμό από τη λίστα του κριτηρίου." sqref="G71:G72 G62:G63" xr:uid="{00000000-0002-0000-0000-000007000000}">
      <formula1>"0,50,100"</formula1>
    </dataValidation>
    <dataValidation type="list" errorStyle="warning" allowBlank="1" showErrorMessage="1" errorTitle="Βαθμός από λίστα" error="Διάλεξε βαθμό από τη λίστα του κριτηρίου." sqref="G67" xr:uid="{00000000-0002-0000-0000-00000C000000}">
      <formula1>"0,20,40"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ErrorMessage="1" errorTitle="Υπο-παρέμβαση" error="Διάλεξε υπο-παρέμβαση από τη λίστα." xr:uid="{00000000-0002-0000-0000-000000000000}">
          <x14:formula1>
            <xm:f>Λίστες!$A$2:$A$9</xm:f>
          </x14:formula1>
          <xm:sqref>B4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249977111117893"/>
  </sheetPr>
  <dimension ref="A1:O79"/>
  <sheetViews>
    <sheetView showGridLines="0" workbookViewId="0">
      <selection activeCell="C5" sqref="C5"/>
    </sheetView>
  </sheetViews>
  <sheetFormatPr defaultRowHeight="14.25"/>
  <cols>
    <col min="1" max="1" width="22" customWidth="1"/>
    <col min="2" max="2" width="26" customWidth="1"/>
    <col min="3" max="3" width="30" customWidth="1"/>
    <col min="4" max="4" width="18" customWidth="1"/>
    <col min="5" max="6" width="16" customWidth="1"/>
    <col min="7" max="7" width="24" customWidth="1"/>
    <col min="8" max="8" width="22" customWidth="1"/>
    <col min="9" max="9" width="28" customWidth="1"/>
    <col min="10" max="11" width="16" customWidth="1"/>
    <col min="12" max="12" width="18" customWidth="1"/>
    <col min="13" max="13" width="24" customWidth="1"/>
    <col min="14" max="14" width="16" customWidth="1"/>
    <col min="15" max="15" width="28" customWidth="1"/>
  </cols>
  <sheetData>
    <row r="1" spans="1:15" ht="30" customHeight="1">
      <c r="A1" s="74" t="s">
        <v>205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ht="22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7.95" customHeight="1">
      <c r="A3" s="75" t="s">
        <v>206</v>
      </c>
      <c r="B3" s="76"/>
      <c r="C3" s="76"/>
      <c r="D3" s="75"/>
      <c r="E3" s="77"/>
      <c r="F3" s="29"/>
      <c r="G3" s="70" t="s">
        <v>207</v>
      </c>
      <c r="H3" s="70"/>
      <c r="I3" s="7"/>
      <c r="J3" s="7"/>
      <c r="K3" s="7"/>
      <c r="L3" s="7"/>
      <c r="M3" s="7"/>
      <c r="N3" s="7"/>
      <c r="O3" s="7"/>
    </row>
    <row r="4" spans="1:15" ht="27.95" customHeight="1">
      <c r="A4" s="26"/>
      <c r="B4" s="27"/>
      <c r="C4" s="27"/>
      <c r="D4" s="26"/>
      <c r="E4" s="28"/>
      <c r="F4" s="29"/>
      <c r="G4" s="30" t="s">
        <v>208</v>
      </c>
      <c r="H4" s="31">
        <f>$D$36</f>
        <v>0</v>
      </c>
      <c r="I4" s="5"/>
      <c r="J4" s="5"/>
      <c r="K4" s="5"/>
      <c r="L4" s="5"/>
      <c r="M4" s="5"/>
      <c r="N4" s="5"/>
      <c r="O4" s="5"/>
    </row>
    <row r="5" spans="1:15" ht="27.95" customHeight="1">
      <c r="A5" s="26" t="s">
        <v>209</v>
      </c>
      <c r="B5" s="27" t="s">
        <v>13</v>
      </c>
      <c r="C5" s="27"/>
      <c r="D5" s="26" t="s">
        <v>210</v>
      </c>
      <c r="E5" s="28" t="s">
        <v>13</v>
      </c>
      <c r="F5" s="29"/>
      <c r="G5" s="30" t="s">
        <v>211</v>
      </c>
      <c r="H5" s="31">
        <f>$E$36</f>
        <v>0</v>
      </c>
      <c r="I5" s="5"/>
      <c r="J5" s="5"/>
      <c r="K5" s="5"/>
      <c r="L5" s="5"/>
      <c r="M5" s="5"/>
      <c r="N5" s="5"/>
      <c r="O5" s="5"/>
    </row>
    <row r="6" spans="1:15" ht="27.95" customHeight="1">
      <c r="A6" s="26"/>
      <c r="B6" s="27"/>
      <c r="C6" s="27"/>
      <c r="D6" s="26"/>
      <c r="E6" s="28"/>
      <c r="F6" s="29"/>
      <c r="G6" s="30" t="s">
        <v>212</v>
      </c>
      <c r="H6" s="31">
        <f>$F$36</f>
        <v>0</v>
      </c>
      <c r="I6" s="5"/>
      <c r="J6" s="5"/>
      <c r="K6" s="5"/>
      <c r="L6" s="5"/>
      <c r="M6" s="5"/>
      <c r="N6" s="5"/>
      <c r="O6" s="5"/>
    </row>
    <row r="7" spans="1:15" ht="33.950000000000003" customHeight="1">
      <c r="A7" s="26" t="s">
        <v>213</v>
      </c>
      <c r="B7" s="76" t="str">
        <f>IF(Κριτήρια!$F$3="","Πρώτα διάλεξε υπο-παρέμβαση στο φύλλο Βασικό.",IF(Κριτήρια!$F$3="Π3-77-4.1-5.1","Για 5.1 βάλε δαπάνες μόνο σε L41.08 και L41.06.",IF($B$5="ΝΑΙ",IF($E$5="ΟΧΙ","Για δημόσια σύμβαση βάλε ΣΔ + L41.06/L41.10 αν δεν υπάρχει τεχνική επάρκεια.","Για δημόσια σύμβαση βάλε μόνο ΣΔ."),"Για μη δημόσια σύμβαση χρησιμοποίησε τις κατηγορίες L41.01-L41.10 που ταιριάζουν στη δαπάνη.")))</f>
        <v>Για δημόσια σύμβαση βάλε μόνο ΣΔ.</v>
      </c>
      <c r="C7" s="76"/>
      <c r="D7" s="75"/>
      <c r="E7" s="77"/>
      <c r="F7" s="29"/>
      <c r="G7" s="30" t="s">
        <v>214</v>
      </c>
      <c r="H7" s="31">
        <f>$G$36</f>
        <v>0</v>
      </c>
      <c r="I7" s="5"/>
      <c r="J7" s="5"/>
      <c r="K7" s="5"/>
      <c r="L7" s="5"/>
      <c r="M7" s="5"/>
      <c r="N7" s="5"/>
      <c r="O7" s="5"/>
    </row>
    <row r="8" spans="1:15" ht="27.95" customHeight="1">
      <c r="A8" s="32"/>
      <c r="B8" s="78"/>
      <c r="C8" s="78"/>
      <c r="D8" s="78"/>
      <c r="E8" s="78"/>
      <c r="F8" s="29"/>
      <c r="G8" s="30" t="s">
        <v>215</v>
      </c>
      <c r="H8" s="31">
        <f>IFERROR(VLOOKUP(Κριτήρια!$B$4,Λίστες!$A$2:$E$9,5,FALSE),0)</f>
        <v>157216.04</v>
      </c>
      <c r="I8" s="5"/>
      <c r="J8" s="5"/>
      <c r="K8" s="5"/>
      <c r="L8" s="5"/>
      <c r="M8" s="5"/>
      <c r="N8" s="5"/>
      <c r="O8" s="5"/>
    </row>
    <row r="9" spans="1:15" ht="27.95" customHeight="1">
      <c r="A9" s="29"/>
      <c r="B9" s="29"/>
      <c r="C9" s="29"/>
      <c r="D9" s="29"/>
      <c r="E9" s="29"/>
      <c r="F9" s="29"/>
      <c r="G9" s="30" t="s">
        <v>216</v>
      </c>
      <c r="H9" s="33">
        <f>COUNTIF($H$24:$H$34,"ΜΗ ΕΠΙΤΡΕΠΤΟ*")+COUNTIF($H$24:$H$34,"ΥΠΕΡΒΑΣΗ*")+COUNTIF($O$41:$O$79,"ΜΗ ΕΠΙΤΡΕΠΤΗ*")+COUNTIF($O$41:$O$79,"Θέλει*")+IF(AND($H$8&gt;0,$H$7&gt;$H$8),1,0)+COUNTIF($H$24:$H$34,"ΕΛΕΓΧΟΣ*")+COUNTIF($O$41:$O$79,"Διάλεξε*")</f>
        <v>0</v>
      </c>
      <c r="I9" s="5"/>
      <c r="J9" s="5"/>
      <c r="K9" s="5"/>
      <c r="L9" s="5"/>
      <c r="M9" s="5"/>
      <c r="N9" s="5"/>
      <c r="O9" s="5"/>
    </row>
    <row r="10" spans="1:15" ht="27.75" customHeight="1">
      <c r="A10" s="29"/>
      <c r="B10" s="29"/>
      <c r="C10" s="29"/>
      <c r="D10" s="29"/>
      <c r="E10" s="29"/>
      <c r="F10" s="29"/>
      <c r="G10" s="30" t="s">
        <v>217</v>
      </c>
      <c r="H10" s="34" t="str">
        <f>IF(Κριτήρια!$F$3="","ΚΙΤΡΙΝΟ: διάλεξε υπο-παρέμβαση στο Βασικό",IF($H$7=0,"ΚΙΤΡΙΝΟ: λείπουν ποσά",IF(COUNTIF($H$24:$H$34,"ΜΗ ΕΠΙΤΡΕΠΤΟ*")+COUNTIF($H$24:$H$34,"ΥΠΕΡΒΑΣΗ*")+COUNTIF($O$41:$O$79,"ΜΗ ΕΠΙΤΡΕΠΤΗ*")+COUNTIF($O$41:$O$79,"Θέλει*")+IF(AND($H$8&gt;0,$H$7&gt;$H$8),1,0)&gt;0,"ΚΟΚΚΙΝΟ: θέλει διόρθωση",IF(COUNTIF($H$24:$H$34,"ΕΛΕΓΧΟΣ*")+COUNTIF($O$41:$O$79,"Διάλεξε*")&gt;0,"ΚΙΤΡΙΝΟ: θέλει έλεγχο/τεκμηρίωση","ΠΡΑΣΙΝΟ: βασικά ΟΚ"))))</f>
        <v>ΚΙΤΡΙΝΟ: λείπουν ποσά</v>
      </c>
      <c r="I10" s="5"/>
      <c r="J10" s="5"/>
      <c r="K10" s="5"/>
      <c r="L10" s="5"/>
      <c r="M10" s="5"/>
      <c r="N10" s="5"/>
      <c r="O10" s="5"/>
    </row>
    <row r="11" spans="1:15" ht="22.5" customHeight="1">
      <c r="I11" s="5"/>
      <c r="J11" s="5"/>
      <c r="K11" s="5"/>
      <c r="L11" s="5"/>
      <c r="M11" s="5"/>
      <c r="N11" s="5"/>
      <c r="O11" s="5"/>
    </row>
    <row r="12" spans="1:15" ht="30" customHeight="1">
      <c r="A12" s="67" t="s">
        <v>218</v>
      </c>
      <c r="B12" s="67"/>
      <c r="C12" s="67"/>
      <c r="D12" s="67"/>
      <c r="E12" s="67"/>
      <c r="F12" s="67"/>
      <c r="G12" s="67"/>
      <c r="H12" s="67"/>
      <c r="I12" s="67"/>
      <c r="J12" s="5"/>
      <c r="K12" s="5"/>
      <c r="L12" s="5"/>
      <c r="M12" s="5"/>
      <c r="N12" s="5"/>
      <c r="O12" s="5"/>
    </row>
    <row r="13" spans="1:15" ht="36" customHeight="1">
      <c r="A13" s="39" t="s">
        <v>21</v>
      </c>
      <c r="B13" s="39" t="s">
        <v>219</v>
      </c>
      <c r="C13" s="39" t="s">
        <v>220</v>
      </c>
      <c r="D13" s="39" t="s">
        <v>221</v>
      </c>
      <c r="E13" s="39" t="s">
        <v>222</v>
      </c>
      <c r="F13" s="22"/>
      <c r="G13" s="22"/>
      <c r="H13" s="22"/>
      <c r="I13" s="40"/>
      <c r="J13" s="5"/>
      <c r="K13" s="5"/>
      <c r="L13" s="5"/>
      <c r="M13" s="5"/>
      <c r="N13" s="5"/>
      <c r="O13" s="5"/>
    </row>
    <row r="14" spans="1:15">
      <c r="A14" s="36">
        <v>1</v>
      </c>
      <c r="B14" s="37"/>
      <c r="C14" s="37"/>
      <c r="D14" s="38" t="str">
        <f>IFERROR(VLOOKUP($B14&amp;"|"&amp;$C14,Λίστες!$AP$2:$AR$12,2,FALSE),"")</f>
        <v/>
      </c>
      <c r="E14" s="38" t="str">
        <f>IFERROR(VLOOKUP($B14&amp;"|"&amp;$C14,Λίστες!$AP$2:$AR$12,3,FALSE),"")</f>
        <v/>
      </c>
      <c r="I14" s="5"/>
      <c r="J14" s="5"/>
      <c r="K14" s="5"/>
      <c r="L14" s="5"/>
      <c r="M14" s="5"/>
      <c r="N14" s="5"/>
      <c r="O14" s="5"/>
    </row>
    <row r="15" spans="1:15">
      <c r="A15" s="36">
        <v>2</v>
      </c>
      <c r="B15" s="37"/>
      <c r="C15" s="37"/>
      <c r="D15" s="38" t="str">
        <f>IFERROR(VLOOKUP($B15&amp;"|"&amp;$C15,Λίστες!$AP$2:$AR$12,2,FALSE),"")</f>
        <v/>
      </c>
      <c r="E15" s="38" t="str">
        <f>IFERROR(VLOOKUP($B15&amp;"|"&amp;$C15,Λίστες!$AP$2:$AR$12,3,FALSE),"")</f>
        <v/>
      </c>
      <c r="I15" s="5"/>
      <c r="J15" s="5"/>
      <c r="K15" s="5"/>
      <c r="L15" s="5"/>
      <c r="M15" s="5"/>
      <c r="N15" s="5"/>
      <c r="O15" s="5"/>
    </row>
    <row r="16" spans="1:15">
      <c r="A16" s="36">
        <v>3</v>
      </c>
      <c r="B16" s="37"/>
      <c r="C16" s="37"/>
      <c r="D16" s="38" t="str">
        <f>IFERROR(VLOOKUP($B16&amp;"|"&amp;$C16,Λίστες!$AP$2:$AR$12,2,FALSE),"")</f>
        <v/>
      </c>
      <c r="E16" s="38" t="str">
        <f>IFERROR(VLOOKUP($B16&amp;"|"&amp;$C16,Λίστες!$AP$2:$AR$12,3,FALSE),"")</f>
        <v/>
      </c>
      <c r="I16" s="5"/>
      <c r="J16" s="5"/>
      <c r="K16" s="5"/>
      <c r="L16" s="5"/>
      <c r="M16" s="5"/>
      <c r="N16" s="5"/>
      <c r="O16" s="5"/>
    </row>
    <row r="17" spans="1:15">
      <c r="A17" s="36">
        <v>4</v>
      </c>
      <c r="B17" s="37"/>
      <c r="C17" s="37"/>
      <c r="D17" s="38" t="str">
        <f>IFERROR(VLOOKUP($B17&amp;"|"&amp;$C17,Λίστες!$AP$2:$AR$12,2,FALSE),"")</f>
        <v/>
      </c>
      <c r="E17" s="38" t="str">
        <f>IFERROR(VLOOKUP($B17&amp;"|"&amp;$C17,Λίστες!$AP$2:$AR$12,3,FALSE),"")</f>
        <v/>
      </c>
      <c r="I17" s="5"/>
      <c r="J17" s="5"/>
      <c r="K17" s="5"/>
      <c r="L17" s="5"/>
      <c r="M17" s="5"/>
      <c r="N17" s="5"/>
      <c r="O17" s="5"/>
    </row>
    <row r="18" spans="1:15">
      <c r="A18" s="36">
        <v>5</v>
      </c>
      <c r="B18" s="37"/>
      <c r="C18" s="37"/>
      <c r="D18" s="38" t="str">
        <f>IFERROR(VLOOKUP($B18&amp;"|"&amp;$C18,Λίστες!$AP$2:$AR$12,2,FALSE),"")</f>
        <v/>
      </c>
      <c r="E18" s="38" t="str">
        <f>IFERROR(VLOOKUP($B18&amp;"|"&amp;$C18,Λίστες!$AP$2:$AR$12,3,FALSE),"")</f>
        <v/>
      </c>
      <c r="I18" s="5"/>
      <c r="J18" s="5"/>
      <c r="K18" s="5"/>
      <c r="L18" s="5"/>
      <c r="M18" s="5"/>
      <c r="N18" s="5"/>
      <c r="O18" s="5"/>
    </row>
    <row r="19" spans="1:15">
      <c r="A19" s="36">
        <v>6</v>
      </c>
      <c r="B19" s="37"/>
      <c r="C19" s="37"/>
      <c r="D19" s="38" t="str">
        <f>IFERROR(VLOOKUP($B19&amp;"|"&amp;$C19,Λίστες!$AP$2:$AR$12,2,FALSE),"")</f>
        <v/>
      </c>
      <c r="E19" s="38" t="str">
        <f>IFERROR(VLOOKUP($B19&amp;"|"&amp;$C19,Λίστες!$AP$2:$AR$12,3,FALSE),"")</f>
        <v/>
      </c>
      <c r="I19" s="5"/>
      <c r="J19" s="5"/>
      <c r="K19" s="5"/>
      <c r="L19" s="5"/>
      <c r="M19" s="5"/>
      <c r="N19" s="5"/>
      <c r="O19" s="5"/>
    </row>
    <row r="22" spans="1:15" ht="30" customHeight="1">
      <c r="A22" s="67" t="s">
        <v>223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</row>
    <row r="23" spans="1:15" ht="36" customHeight="1">
      <c r="A23" s="35" t="s">
        <v>224</v>
      </c>
      <c r="B23" s="35" t="s">
        <v>225</v>
      </c>
      <c r="C23" s="35" t="s">
        <v>26</v>
      </c>
      <c r="D23" s="35" t="s">
        <v>226</v>
      </c>
      <c r="E23" s="35" t="s">
        <v>211</v>
      </c>
      <c r="F23" s="35" t="s">
        <v>212</v>
      </c>
      <c r="G23" s="35" t="s">
        <v>227</v>
      </c>
      <c r="H23" s="35" t="s">
        <v>228</v>
      </c>
      <c r="I23" s="35" t="s">
        <v>213</v>
      </c>
      <c r="J23" s="22"/>
      <c r="K23" s="22"/>
      <c r="L23" s="22"/>
      <c r="M23" s="22"/>
      <c r="N23" s="22"/>
      <c r="O23" s="22"/>
    </row>
    <row r="24" spans="1:15" ht="57">
      <c r="A24" s="36" t="s">
        <v>229</v>
      </c>
      <c r="B24" s="41" t="s">
        <v>230</v>
      </c>
      <c r="C24" s="38" t="str">
        <f>IF(Κριτήρια!$F$3="","",IF(Κριτήρια!$F$3="Π3-77-4.1-5.1",IF(OR($A24="L41.08",$A24="L41.06"),"ΝΑΙ","ΟΧΙ"),IF($B$5="ΝΑΙ",IF($A24="ΣΔ","ΝΑΙ",IF(AND(OR($A24="L41.06",$A24="L41.10"),$E$5="ΟΧΙ"),"ΝΑΙ","ΟΧΙ")),IF($A24="ΣΔ","ΟΧΙ",IF($A24="L41.08","ΟΧΙ","ΝΑΙ")))))</f>
        <v>ΝΑΙ</v>
      </c>
      <c r="D24" s="42">
        <f t="shared" ref="D24:D34" si="0">SUMIF($B$40:$B$79,$A24,$G$40:$G$79)</f>
        <v>0</v>
      </c>
      <c r="E24" s="42">
        <f t="shared" ref="E24:E34" si="1">SUMIF($B$40:$B$79,$A24,$I$40:$I$79)</f>
        <v>0</v>
      </c>
      <c r="F24" s="42">
        <f t="shared" ref="F24:F34" si="2">$D24+$E24</f>
        <v>0</v>
      </c>
      <c r="G24" s="42">
        <f t="shared" ref="G24:G34" si="3">SUMIF($B$40:$B$79,$A24,$K$40:$K$79)</f>
        <v>0</v>
      </c>
      <c r="H24" s="43" t="str">
        <f t="shared" ref="H24:H34" si="4">IF($C24="ΟΧΙ",IF($G24&gt;0,"ΜΗ ΕΠΙΤΡΕΠΤΟ – μηδένισε",""),IF($G24=0,"",IF($A24="L41.06",IF($D24&gt;4000,"ΥΠΕΡΒΑΣΗ 4.000€","ΟΚ"),IF($A24="L41.09",IF($D24&gt;0.1*$D$36,"ΥΠΕΡΒΑΣΗ 10%","ΟΚ"),IF($A24="L41.10",IF($D24&gt;0.12*$D$36,"ΥΠΕΡΒΑΣΗ 12%","ΟΚ"),IF($A24="L41.05","ΕΛΕΓΧΟΣ: κοινωνικό/περιβαλλοντικό","ΟΚ"))))))</f>
        <v/>
      </c>
      <c r="I24" s="44" t="str">
        <f>IFERROR(VLOOKUP($A24,Λίστες!$AF$2:$AH$12,3,FALSE),"")</f>
        <v>Για έργα που εκτελούνται με διαδικασίες δημόσιων συμβάσεων: χρησιμοποιείται ως βασική κατηγορία.</v>
      </c>
    </row>
    <row r="25" spans="1:15" ht="42.75">
      <c r="A25" s="36" t="s">
        <v>231</v>
      </c>
      <c r="B25" s="41" t="s">
        <v>232</v>
      </c>
      <c r="C25" s="38" t="str">
        <f>IF(Κριτήρια!$F$3="","",IF(Κριτήρια!$F$3="Π3-77-4.1-5.1",IF(OR($A25="L41.08",$A25="L41.06"),"ΝΑΙ","ΟΧΙ"),IF($B$5="ΝΑΙ",IF($A25="ΣΔ","ΝΑΙ",IF(AND(OR($A25="L41.06",$A25="L41.10"),$E$5="ΟΧΙ"),"ΝΑΙ","ΟΧΙ")),IF($A25="ΣΔ","ΟΧΙ",IF($A25="L41.08","ΟΧΙ","ΝΑΙ")))))</f>
        <v>ΟΧΙ</v>
      </c>
      <c r="D25" s="42">
        <f t="shared" si="0"/>
        <v>0</v>
      </c>
      <c r="E25" s="42">
        <f t="shared" si="1"/>
        <v>0</v>
      </c>
      <c r="F25" s="42">
        <f t="shared" si="2"/>
        <v>0</v>
      </c>
      <c r="G25" s="42">
        <f t="shared" si="3"/>
        <v>0</v>
      </c>
      <c r="H25" s="43" t="str">
        <f t="shared" si="4"/>
        <v/>
      </c>
      <c r="I25" s="44" t="str">
        <f>IFERROR(VLOOKUP($A25,Λίστες!$AF$2:$AH$12,3,FALSE),"")</f>
        <v>Για έργα χωρίς δημόσιες συμβάσεις / απλοποιημένο κόστος όπου εφαρμόζεται.</v>
      </c>
    </row>
    <row r="26" spans="1:15" ht="42.75">
      <c r="A26" s="36" t="s">
        <v>233</v>
      </c>
      <c r="B26" s="41" t="s">
        <v>234</v>
      </c>
      <c r="C26" s="38" t="str">
        <f>IF(Κριτήρια!$F$3="","",IF(Κριτήρια!$F$3="Π3-77-4.1-5.1",IF(OR($A26="L41.08",$A26="L41.06"),"ΝΑΙ","ΟΧΙ"),IF($B$5="ΝΑΙ",IF($A26="ΣΔ","ΝΑΙ",IF(AND(OR($A26="L41.06",$A26="L41.10"),$E$5="ΟΧΙ"),"ΝΑΙ","ΟΧΙ")),IF($A26="ΣΔ","ΟΧΙ",IF($A26="L41.08","ΟΧΙ","ΝΑΙ")))))</f>
        <v>ΟΧΙ</v>
      </c>
      <c r="D26" s="42">
        <f t="shared" si="0"/>
        <v>0</v>
      </c>
      <c r="E26" s="42">
        <f t="shared" si="1"/>
        <v>0</v>
      </c>
      <c r="F26" s="42">
        <f t="shared" si="2"/>
        <v>0</v>
      </c>
      <c r="G26" s="42">
        <f t="shared" si="3"/>
        <v>0</v>
      </c>
      <c r="H26" s="43" t="str">
        <f t="shared" si="4"/>
        <v/>
      </c>
      <c r="I26" s="44" t="str">
        <f>IFERROR(VLOOKUP($A26,Λίστες!$AF$2:$AH$12,3,FALSE),"")</f>
        <v>Υ/Σ, κλιματισμός, πυροπροστασία κ.λπ. όπου εφαρμόζεται.</v>
      </c>
    </row>
    <row r="27" spans="1:15" ht="28.5">
      <c r="A27" s="36" t="s">
        <v>235</v>
      </c>
      <c r="B27" s="41" t="s">
        <v>236</v>
      </c>
      <c r="C27" s="38" t="str">
        <f>IF(Κριτήρια!$F$3="","",IF(Κριτήρια!$F$3="Π3-77-4.1-5.1",IF(OR($A27="L41.08",$A27="L41.06"),"ΝΑΙ","ΟΧΙ"),IF($B$5="ΝΑΙ",IF($A27="ΣΔ","ΝΑΙ",IF(AND(OR($A27="L41.06",$A27="L41.10"),$E$5="ΟΧΙ"),"ΝΑΙ","ΟΧΙ")),IF($A27="ΣΔ","ΟΧΙ",IF($A27="L41.08","ΟΧΙ","ΝΑΙ")))))</f>
        <v>ΟΧΙ</v>
      </c>
      <c r="D27" s="42">
        <f t="shared" si="0"/>
        <v>0</v>
      </c>
      <c r="E27" s="42">
        <f t="shared" si="1"/>
        <v>0</v>
      </c>
      <c r="F27" s="42">
        <f t="shared" si="2"/>
        <v>0</v>
      </c>
      <c r="G27" s="42">
        <f t="shared" si="3"/>
        <v>0</v>
      </c>
      <c r="H27" s="43" t="str">
        <f t="shared" si="4"/>
        <v/>
      </c>
      <c r="I27" s="44" t="str">
        <f>IFERROR(VLOOKUP($A27,Λίστες!$AF$2:$AH$12,3,FALSE),"")</f>
        <v>Εξοπλισμός γραφείου, οπτικοακουστικά μέσα κ.λπ.</v>
      </c>
    </row>
    <row r="28" spans="1:15" ht="28.5">
      <c r="A28" s="36" t="s">
        <v>237</v>
      </c>
      <c r="B28" s="41" t="s">
        <v>238</v>
      </c>
      <c r="C28" s="38" t="str">
        <f>IF(Κριτήρια!$F$3="","",IF(Κριτήρια!$F$3="Π3-77-4.1-5.1",IF(OR($A28="L41.08",$A28="L41.06"),"ΝΑΙ","ΟΧΙ"),IF($B$5="ΝΑΙ",IF($A28="ΣΔ","ΝΑΙ",IF(AND(OR($A28="L41.06",$A28="L41.10"),$E$5="ΟΧΙ"),"ΝΑΙ","ΟΧΙ")),IF($A28="ΣΔ","ΟΧΙ",IF($A28="L41.08","ΟΧΙ","ΝΑΙ")))))</f>
        <v>ΟΧΙ</v>
      </c>
      <c r="D28" s="42">
        <f t="shared" si="0"/>
        <v>0</v>
      </c>
      <c r="E28" s="42">
        <f t="shared" si="1"/>
        <v>0</v>
      </c>
      <c r="F28" s="42">
        <f t="shared" si="2"/>
        <v>0</v>
      </c>
      <c r="G28" s="42">
        <f t="shared" si="3"/>
        <v>0</v>
      </c>
      <c r="H28" s="43" t="str">
        <f t="shared" si="4"/>
        <v/>
      </c>
      <c r="I28" s="44" t="str">
        <f>IFERROR(VLOOKUP($A28,Λίστες!$AF$2:$AH$12,3,FALSE),"")</f>
        <v>Φωτοβολταϊκά, ΑΠΕ κ.λπ. όπου αφορά.</v>
      </c>
    </row>
    <row r="29" spans="1:15" ht="42.75">
      <c r="A29" s="36" t="s">
        <v>239</v>
      </c>
      <c r="B29" s="41" t="s">
        <v>240</v>
      </c>
      <c r="C29" s="38" t="str">
        <f>IF(Κριτήρια!$F$3="","",IF(Κριτήρια!$F$3="Π3-77-4.1-5.1",IF(OR($A29="L41.08",$A29="L41.06"),"ΝΑΙ","ΟΧΙ"),IF($B$5="ΝΑΙ",IF($A29="ΣΔ","ΝΑΙ",IF(AND(OR($A29="L41.06",$A29="L41.10"),$E$5="ΟΧΙ"),"ΝΑΙ","ΟΧΙ")),IF($A29="ΣΔ","ΟΧΙ",IF($A29="L41.08","ΟΧΙ","ΝΑΙ")))))</f>
        <v>ΟΧΙ</v>
      </c>
      <c r="D29" s="42">
        <f t="shared" si="0"/>
        <v>0</v>
      </c>
      <c r="E29" s="42">
        <f t="shared" si="1"/>
        <v>0</v>
      </c>
      <c r="F29" s="42">
        <f t="shared" si="2"/>
        <v>0</v>
      </c>
      <c r="G29" s="42">
        <f t="shared" si="3"/>
        <v>0</v>
      </c>
      <c r="H29" s="43" t="str">
        <f t="shared" si="4"/>
        <v/>
      </c>
      <c r="I29" s="44" t="str">
        <f>IFERROR(VLOOKUP($A29,Λίστες!$AF$2:$AH$12,3,FALSE),"")</f>
        <v>Μόνο για πράξεις κοινωνικού ή περιβαλλοντικού χαρακτήρα – χρειάζεται έλεγχος.</v>
      </c>
    </row>
    <row r="30" spans="1:15" ht="28.5">
      <c r="A30" s="36" t="s">
        <v>241</v>
      </c>
      <c r="B30" s="41" t="s">
        <v>242</v>
      </c>
      <c r="C30" s="38" t="str">
        <f>IF(Κριτήρια!$F$3="","",IF(Κριτήρια!$F$3="Π3-77-4.1-5.1",IF(OR($A30="L41.08",$A30="L41.06"),"ΝΑΙ","ΟΧΙ"),IF($B$5="ΝΑΙ",IF($A30="ΣΔ","ΝΑΙ",IF(AND(OR($A30="L41.06",$A30="L41.10"),$E$5="ΟΧΙ"),"ΝΑΙ","ΟΧΙ")),IF($A30="ΣΔ","ΟΧΙ",IF($A30="L41.08","ΟΧΙ","ΝΑΙ")))))</f>
        <v>ΟΧΙ</v>
      </c>
      <c r="D30" s="42">
        <f t="shared" si="0"/>
        <v>0</v>
      </c>
      <c r="E30" s="42">
        <f t="shared" si="1"/>
        <v>0</v>
      </c>
      <c r="F30" s="42">
        <f t="shared" si="2"/>
        <v>0</v>
      </c>
      <c r="G30" s="42">
        <f t="shared" si="3"/>
        <v>0</v>
      </c>
      <c r="H30" s="43" t="str">
        <f t="shared" si="4"/>
        <v/>
      </c>
      <c r="I30" s="44" t="str">
        <f>IFERROR(VLOOKUP($A30,Λίστες!$AF$2:$AH$12,3,FALSE),"")</f>
        <v>Όριο χωρίς ΦΠΑ έως 4.000€.</v>
      </c>
    </row>
    <row r="31" spans="1:15" ht="42.75">
      <c r="A31" s="36" t="s">
        <v>243</v>
      </c>
      <c r="B31" s="41" t="s">
        <v>244</v>
      </c>
      <c r="C31" s="38" t="str">
        <f>IF(Κριτήρια!$F$3="","",IF(Κριτήρια!$F$3="Π3-77-4.1-5.1",IF(OR($A31="L41.08",$A31="L41.06"),"ΝΑΙ","ΟΧΙ"),IF($B$5="ΝΑΙ",IF($A31="ΣΔ","ΝΑΙ",IF(AND(OR($A31="L41.06",$A31="L41.10"),$E$5="ΟΧΙ"),"ΝΑΙ","ΟΧΙ")),IF($A31="ΣΔ","ΟΧΙ",IF($A31="L41.08","ΟΧΙ","ΝΑΙ")))))</f>
        <v>ΟΧΙ</v>
      </c>
      <c r="D31" s="42">
        <f t="shared" si="0"/>
        <v>0</v>
      </c>
      <c r="E31" s="42">
        <f t="shared" si="1"/>
        <v>0</v>
      </c>
      <c r="F31" s="42">
        <f t="shared" si="2"/>
        <v>0</v>
      </c>
      <c r="G31" s="42">
        <f t="shared" si="3"/>
        <v>0</v>
      </c>
      <c r="H31" s="43" t="str">
        <f t="shared" si="4"/>
        <v/>
      </c>
      <c r="I31" s="44" t="str">
        <f>IFERROR(VLOOKUP($A31,Λίστες!$AF$2:$AH$12,3,FALSE),"")</f>
        <v>Ιστοσελίδα, προβολή, ενημέρωση, παραγωγή υλικού, λογισμικό κ.λπ.</v>
      </c>
    </row>
    <row r="32" spans="1:15" ht="57">
      <c r="A32" s="36" t="s">
        <v>245</v>
      </c>
      <c r="B32" s="41" t="s">
        <v>246</v>
      </c>
      <c r="C32" s="38" t="str">
        <f>IF(Κριτήρια!$F$3="","",IF(Κριτήρια!$F$3="Π3-77-4.1-5.1",IF(OR($A32="L41.08",$A32="L41.06"),"ΝΑΙ","ΟΧΙ"),IF($B$5="ΝΑΙ",IF($A32="ΣΔ","ΝΑΙ",IF(AND(OR($A32="L41.06",$A32="L41.10"),$E$5="ΟΧΙ"),"ΝΑΙ","ΟΧΙ")),IF($A32="ΣΔ","ΟΧΙ",IF($A32="L41.08","ΟΧΙ","ΝΑΙ")))))</f>
        <v>ΟΧΙ</v>
      </c>
      <c r="D32" s="42">
        <f t="shared" si="0"/>
        <v>0</v>
      </c>
      <c r="E32" s="42">
        <f t="shared" si="1"/>
        <v>0</v>
      </c>
      <c r="F32" s="42">
        <f t="shared" si="2"/>
        <v>0</v>
      </c>
      <c r="G32" s="42">
        <f t="shared" si="3"/>
        <v>0</v>
      </c>
      <c r="H32" s="43" t="str">
        <f t="shared" si="4"/>
        <v/>
      </c>
      <c r="I32" s="44" t="str">
        <f>IFERROR(VLOOKUP($A32,Λίστες!$AF$2:$AH$12,3,FALSE),"")</f>
        <v>Για υπο-παρέμβαση 5.1: δαπάνες προβολής, μίσθωση χώρου/εξοπλισμού, παραγωγή υλικού κ.λπ.</v>
      </c>
    </row>
    <row r="33" spans="1:15" ht="28.5">
      <c r="A33" s="36" t="s">
        <v>247</v>
      </c>
      <c r="B33" s="41" t="s">
        <v>248</v>
      </c>
      <c r="C33" s="38" t="str">
        <f>IF(Κριτήρια!$F$3="","",IF(Κριτήρια!$F$3="Π3-77-4.1-5.1",IF(OR($A33="L41.08",$A33="L41.06"),"ΝΑΙ","ΟΧΙ"),IF($B$5="ΝΑΙ",IF($A33="ΣΔ","ΝΑΙ",IF(AND(OR($A33="L41.06",$A33="L41.10"),$E$5="ΟΧΙ"),"ΝΑΙ","ΟΧΙ")),IF($A33="ΣΔ","ΟΧΙ",IF($A33="L41.08","ΟΧΙ","ΝΑΙ")))))</f>
        <v>ΟΧΙ</v>
      </c>
      <c r="D33" s="42">
        <f t="shared" si="0"/>
        <v>0</v>
      </c>
      <c r="E33" s="42">
        <f t="shared" si="1"/>
        <v>0</v>
      </c>
      <c r="F33" s="42">
        <f t="shared" si="2"/>
        <v>0</v>
      </c>
      <c r="G33" s="42">
        <f t="shared" si="3"/>
        <v>0</v>
      </c>
      <c r="H33" s="43" t="str">
        <f t="shared" si="4"/>
        <v/>
      </c>
      <c r="I33" s="44" t="str">
        <f>IFERROR(VLOOKUP($A33,Λίστες!$AF$2:$AH$12,3,FALSE),"")</f>
        <v>Όριο έως 10% του συνολικού προϋπολογισμού.</v>
      </c>
    </row>
    <row r="34" spans="1:15" ht="28.5">
      <c r="A34" s="36" t="s">
        <v>249</v>
      </c>
      <c r="B34" s="41" t="s">
        <v>250</v>
      </c>
      <c r="C34" s="38" t="str">
        <f>IF(Κριτήρια!$F$3="","",IF(Κριτήρια!$F$3="Π3-77-4.1-5.1",IF(OR($A34="L41.08",$A34="L41.06"),"ΝΑΙ","ΟΧΙ"),IF($B$5="ΝΑΙ",IF($A34="ΣΔ","ΝΑΙ",IF(AND(OR($A34="L41.06",$A34="L41.10"),$E$5="ΟΧΙ"),"ΝΑΙ","ΟΧΙ")),IF($A34="ΣΔ","ΟΧΙ",IF($A34="L41.08","ΟΧΙ","ΝΑΙ")))))</f>
        <v>ΟΧΙ</v>
      </c>
      <c r="D34" s="42">
        <f t="shared" si="0"/>
        <v>0</v>
      </c>
      <c r="E34" s="42">
        <f t="shared" si="1"/>
        <v>0</v>
      </c>
      <c r="F34" s="42">
        <f t="shared" si="2"/>
        <v>0</v>
      </c>
      <c r="G34" s="42">
        <f t="shared" si="3"/>
        <v>0</v>
      </c>
      <c r="H34" s="43" t="str">
        <f t="shared" si="4"/>
        <v/>
      </c>
      <c r="I34" s="44" t="str">
        <f>IFERROR(VLOOKUP($A34,Λίστες!$AF$2:$AH$12,3,FALSE),"")</f>
        <v>Όριο έως 12% του προτεινόμενου προϋπολογισμού.</v>
      </c>
    </row>
    <row r="35" spans="1:15">
      <c r="A35" s="36"/>
      <c r="B35" s="41"/>
      <c r="C35" s="38"/>
      <c r="D35" s="42"/>
      <c r="E35" s="42"/>
      <c r="F35" s="42"/>
      <c r="G35" s="42"/>
      <c r="H35" s="43"/>
      <c r="I35" s="44"/>
    </row>
    <row r="36" spans="1:15" ht="30" customHeight="1">
      <c r="A36" s="71" t="s">
        <v>251</v>
      </c>
      <c r="B36" s="72"/>
      <c r="C36" s="73"/>
      <c r="D36" s="45">
        <f>SUM(D24:D34)</f>
        <v>0</v>
      </c>
      <c r="E36" s="45">
        <f>SUM(E24:E34)</f>
        <v>0</v>
      </c>
      <c r="F36" s="45">
        <f>SUM(F24:F34)</f>
        <v>0</v>
      </c>
      <c r="G36" s="45">
        <f>SUM(G24:G34)</f>
        <v>0</v>
      </c>
      <c r="H36" s="46" t="str">
        <f>IF(AND($H$8&gt;0,$G$36&gt;$H$8),"ΠΡΟΣΟΧΗ: υπέρβαση ενδεικτικής Δ.Δ.","ΟΚ")</f>
        <v>ΟΚ</v>
      </c>
      <c r="I36" s="47"/>
    </row>
    <row r="39" spans="1:15" ht="30" customHeight="1">
      <c r="A39" s="67" t="s">
        <v>252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5" ht="36" customHeight="1">
      <c r="A40" s="35" t="s">
        <v>21</v>
      </c>
      <c r="B40" s="35" t="s">
        <v>22</v>
      </c>
      <c r="C40" s="35" t="s">
        <v>253</v>
      </c>
      <c r="D40" s="35" t="s">
        <v>254</v>
      </c>
      <c r="E40" s="35" t="s">
        <v>255</v>
      </c>
      <c r="F40" s="35" t="s">
        <v>256</v>
      </c>
      <c r="G40" s="35" t="s">
        <v>226</v>
      </c>
      <c r="H40" s="35" t="s">
        <v>257</v>
      </c>
      <c r="I40" s="35" t="s">
        <v>211</v>
      </c>
      <c r="J40" s="35" t="s">
        <v>212</v>
      </c>
      <c r="K40" s="35" t="s">
        <v>227</v>
      </c>
      <c r="L40" s="35" t="s">
        <v>258</v>
      </c>
      <c r="M40" s="35" t="s">
        <v>259</v>
      </c>
      <c r="N40" s="35" t="s">
        <v>260</v>
      </c>
      <c r="O40" s="35" t="s">
        <v>228</v>
      </c>
    </row>
    <row r="41" spans="1:15">
      <c r="A41" s="36">
        <v>1</v>
      </c>
      <c r="B41" s="16"/>
      <c r="C41" s="16"/>
      <c r="D41" s="16"/>
      <c r="E41" s="16"/>
      <c r="F41" s="16"/>
      <c r="G41" s="48" t="str">
        <f t="shared" ref="G41:G79" si="5">IF(OR($E41="",$F41=""),"",N($E41)*N($F41))</f>
        <v/>
      </c>
      <c r="H41" s="49"/>
      <c r="I41" s="48" t="str">
        <f t="shared" ref="I41:I79" si="6">IF($G41="","",$G41*N($H41))</f>
        <v/>
      </c>
      <c r="J41" s="48" t="str">
        <f t="shared" ref="J41:J79" si="7">IF($G41="","",$G41+$I41)</f>
        <v/>
      </c>
      <c r="K41" s="48" t="str">
        <f t="shared" ref="K41:K79" si="8">IF($J41="","",MAX(0,$J41-N($L41)))</f>
        <v/>
      </c>
      <c r="L41" s="50"/>
      <c r="M41" s="16"/>
      <c r="N41" s="16"/>
      <c r="O41" s="51" t="str">
        <f t="shared" ref="O41:O79" si="9">IF($B41="","",IFERROR(IF(VLOOKUP($B41,$A$24:$C$34,3,FALSE)="ΟΧΙ","ΜΗ ΕΠΙΤΡΕΠΤΗ ΚΑΤΗΓΟΡΙΑ",IF($M41="","Διάλεξε τεκμηρίωση",IF($M41&lt;&gt;"Προσφορές","ΟΚ",IF(OR($G41&gt;5000,SUMIF($B$41:$B$79,$B41,$G$41:$G$79)&gt;10000),IF(N($N41)&gt;=3,"ΟΚ - 3 προσφορές","Θέλει 3 προσφορές"),IF(N($N41)&gt;=2,"ΟΚ - 2 προσφορές","Θέλει 2 προσφορές"))))),""))</f>
        <v/>
      </c>
    </row>
    <row r="42" spans="1:15">
      <c r="A42" s="36">
        <v>2</v>
      </c>
      <c r="B42" s="16"/>
      <c r="C42" s="16"/>
      <c r="D42" s="16"/>
      <c r="E42" s="16"/>
      <c r="F42" s="16"/>
      <c r="G42" s="48" t="str">
        <f t="shared" si="5"/>
        <v/>
      </c>
      <c r="H42" s="49"/>
      <c r="I42" s="48" t="str">
        <f t="shared" si="6"/>
        <v/>
      </c>
      <c r="J42" s="48" t="str">
        <f t="shared" si="7"/>
        <v/>
      </c>
      <c r="K42" s="48" t="str">
        <f t="shared" si="8"/>
        <v/>
      </c>
      <c r="L42" s="50"/>
      <c r="M42" s="16"/>
      <c r="N42" s="16"/>
      <c r="O42" s="51" t="str">
        <f t="shared" si="9"/>
        <v/>
      </c>
    </row>
    <row r="43" spans="1:15">
      <c r="A43" s="36">
        <v>3</v>
      </c>
      <c r="B43" s="16"/>
      <c r="C43" s="16"/>
      <c r="D43" s="16"/>
      <c r="E43" s="16"/>
      <c r="F43" s="16"/>
      <c r="G43" s="48" t="str">
        <f t="shared" si="5"/>
        <v/>
      </c>
      <c r="H43" s="49"/>
      <c r="I43" s="48" t="str">
        <f t="shared" si="6"/>
        <v/>
      </c>
      <c r="J43" s="48" t="str">
        <f t="shared" si="7"/>
        <v/>
      </c>
      <c r="K43" s="48" t="str">
        <f t="shared" si="8"/>
        <v/>
      </c>
      <c r="L43" s="50"/>
      <c r="M43" s="16"/>
      <c r="N43" s="16"/>
      <c r="O43" s="51" t="str">
        <f t="shared" si="9"/>
        <v/>
      </c>
    </row>
    <row r="44" spans="1:15">
      <c r="A44" s="36">
        <v>4</v>
      </c>
      <c r="B44" s="16"/>
      <c r="C44" s="16"/>
      <c r="D44" s="16"/>
      <c r="E44" s="16"/>
      <c r="F44" s="16"/>
      <c r="G44" s="48" t="str">
        <f t="shared" si="5"/>
        <v/>
      </c>
      <c r="H44" s="49"/>
      <c r="I44" s="48" t="str">
        <f t="shared" si="6"/>
        <v/>
      </c>
      <c r="J44" s="48" t="str">
        <f t="shared" si="7"/>
        <v/>
      </c>
      <c r="K44" s="48" t="str">
        <f t="shared" si="8"/>
        <v/>
      </c>
      <c r="L44" s="50"/>
      <c r="M44" s="16"/>
      <c r="N44" s="16"/>
      <c r="O44" s="51" t="str">
        <f t="shared" si="9"/>
        <v/>
      </c>
    </row>
    <row r="45" spans="1:15">
      <c r="A45" s="36">
        <v>5</v>
      </c>
      <c r="B45" s="16"/>
      <c r="C45" s="16"/>
      <c r="D45" s="16"/>
      <c r="E45" s="16"/>
      <c r="F45" s="16"/>
      <c r="G45" s="48" t="str">
        <f t="shared" si="5"/>
        <v/>
      </c>
      <c r="H45" s="49"/>
      <c r="I45" s="48" t="str">
        <f t="shared" si="6"/>
        <v/>
      </c>
      <c r="J45" s="48" t="str">
        <f t="shared" si="7"/>
        <v/>
      </c>
      <c r="K45" s="48" t="str">
        <f t="shared" si="8"/>
        <v/>
      </c>
      <c r="L45" s="50"/>
      <c r="M45" s="16"/>
      <c r="N45" s="16"/>
      <c r="O45" s="51" t="str">
        <f t="shared" si="9"/>
        <v/>
      </c>
    </row>
    <row r="46" spans="1:15">
      <c r="A46" s="36">
        <v>6</v>
      </c>
      <c r="B46" s="16"/>
      <c r="C46" s="16"/>
      <c r="D46" s="16"/>
      <c r="E46" s="16"/>
      <c r="F46" s="16"/>
      <c r="G46" s="48" t="str">
        <f t="shared" si="5"/>
        <v/>
      </c>
      <c r="H46" s="49"/>
      <c r="I46" s="48" t="str">
        <f t="shared" si="6"/>
        <v/>
      </c>
      <c r="J46" s="48" t="str">
        <f t="shared" si="7"/>
        <v/>
      </c>
      <c r="K46" s="48" t="str">
        <f t="shared" si="8"/>
        <v/>
      </c>
      <c r="L46" s="50"/>
      <c r="M46" s="16"/>
      <c r="N46" s="16"/>
      <c r="O46" s="51" t="str">
        <f t="shared" si="9"/>
        <v/>
      </c>
    </row>
    <row r="47" spans="1:15">
      <c r="A47" s="36">
        <v>7</v>
      </c>
      <c r="B47" s="16"/>
      <c r="C47" s="16"/>
      <c r="D47" s="16"/>
      <c r="E47" s="16"/>
      <c r="F47" s="16"/>
      <c r="G47" s="48" t="str">
        <f t="shared" si="5"/>
        <v/>
      </c>
      <c r="H47" s="49"/>
      <c r="I47" s="48" t="str">
        <f t="shared" si="6"/>
        <v/>
      </c>
      <c r="J47" s="48" t="str">
        <f t="shared" si="7"/>
        <v/>
      </c>
      <c r="K47" s="48" t="str">
        <f t="shared" si="8"/>
        <v/>
      </c>
      <c r="L47" s="50"/>
      <c r="M47" s="16"/>
      <c r="N47" s="16"/>
      <c r="O47" s="51" t="str">
        <f t="shared" si="9"/>
        <v/>
      </c>
    </row>
    <row r="48" spans="1:15">
      <c r="A48" s="36">
        <v>8</v>
      </c>
      <c r="B48" s="16"/>
      <c r="C48" s="16"/>
      <c r="D48" s="16"/>
      <c r="E48" s="16"/>
      <c r="F48" s="16"/>
      <c r="G48" s="48" t="str">
        <f t="shared" si="5"/>
        <v/>
      </c>
      <c r="H48" s="49"/>
      <c r="I48" s="48" t="str">
        <f t="shared" si="6"/>
        <v/>
      </c>
      <c r="J48" s="48" t="str">
        <f t="shared" si="7"/>
        <v/>
      </c>
      <c r="K48" s="48" t="str">
        <f t="shared" si="8"/>
        <v/>
      </c>
      <c r="L48" s="50"/>
      <c r="M48" s="16"/>
      <c r="N48" s="16"/>
      <c r="O48" s="51" t="str">
        <f t="shared" si="9"/>
        <v/>
      </c>
    </row>
    <row r="49" spans="1:15">
      <c r="A49" s="36">
        <v>9</v>
      </c>
      <c r="B49" s="16"/>
      <c r="C49" s="16"/>
      <c r="D49" s="16"/>
      <c r="E49" s="16"/>
      <c r="F49" s="16"/>
      <c r="G49" s="48" t="str">
        <f t="shared" si="5"/>
        <v/>
      </c>
      <c r="H49" s="49"/>
      <c r="I49" s="48" t="str">
        <f t="shared" si="6"/>
        <v/>
      </c>
      <c r="J49" s="48" t="str">
        <f t="shared" si="7"/>
        <v/>
      </c>
      <c r="K49" s="48" t="str">
        <f t="shared" si="8"/>
        <v/>
      </c>
      <c r="L49" s="50"/>
      <c r="M49" s="16"/>
      <c r="N49" s="16"/>
      <c r="O49" s="51" t="str">
        <f t="shared" si="9"/>
        <v/>
      </c>
    </row>
    <row r="50" spans="1:15">
      <c r="A50" s="36">
        <v>10</v>
      </c>
      <c r="B50" s="16"/>
      <c r="C50" s="16"/>
      <c r="D50" s="16"/>
      <c r="E50" s="16"/>
      <c r="F50" s="16"/>
      <c r="G50" s="48" t="str">
        <f t="shared" si="5"/>
        <v/>
      </c>
      <c r="H50" s="49"/>
      <c r="I50" s="48" t="str">
        <f t="shared" si="6"/>
        <v/>
      </c>
      <c r="J50" s="48" t="str">
        <f t="shared" si="7"/>
        <v/>
      </c>
      <c r="K50" s="48" t="str">
        <f t="shared" si="8"/>
        <v/>
      </c>
      <c r="L50" s="50"/>
      <c r="M50" s="16"/>
      <c r="N50" s="16"/>
      <c r="O50" s="51" t="str">
        <f t="shared" si="9"/>
        <v/>
      </c>
    </row>
    <row r="51" spans="1:15">
      <c r="A51" s="36">
        <v>11</v>
      </c>
      <c r="B51" s="16"/>
      <c r="C51" s="16"/>
      <c r="D51" s="16"/>
      <c r="E51" s="16"/>
      <c r="F51" s="16"/>
      <c r="G51" s="48" t="str">
        <f t="shared" si="5"/>
        <v/>
      </c>
      <c r="H51" s="49"/>
      <c r="I51" s="48" t="str">
        <f t="shared" si="6"/>
        <v/>
      </c>
      <c r="J51" s="48" t="str">
        <f t="shared" si="7"/>
        <v/>
      </c>
      <c r="K51" s="48" t="str">
        <f t="shared" si="8"/>
        <v/>
      </c>
      <c r="L51" s="50"/>
      <c r="M51" s="16"/>
      <c r="N51" s="16"/>
      <c r="O51" s="51" t="str">
        <f t="shared" si="9"/>
        <v/>
      </c>
    </row>
    <row r="52" spans="1:15">
      <c r="A52" s="36">
        <v>12</v>
      </c>
      <c r="B52" s="16"/>
      <c r="C52" s="16"/>
      <c r="D52" s="16"/>
      <c r="E52" s="16"/>
      <c r="F52" s="16"/>
      <c r="G52" s="48" t="str">
        <f t="shared" si="5"/>
        <v/>
      </c>
      <c r="H52" s="49"/>
      <c r="I52" s="48" t="str">
        <f t="shared" si="6"/>
        <v/>
      </c>
      <c r="J52" s="48" t="str">
        <f t="shared" si="7"/>
        <v/>
      </c>
      <c r="K52" s="48" t="str">
        <f t="shared" si="8"/>
        <v/>
      </c>
      <c r="L52" s="50"/>
      <c r="M52" s="16"/>
      <c r="N52" s="16"/>
      <c r="O52" s="51" t="str">
        <f t="shared" si="9"/>
        <v/>
      </c>
    </row>
    <row r="53" spans="1:15">
      <c r="A53" s="36">
        <v>13</v>
      </c>
      <c r="B53" s="16"/>
      <c r="C53" s="16"/>
      <c r="D53" s="16"/>
      <c r="E53" s="16"/>
      <c r="F53" s="16"/>
      <c r="G53" s="48" t="str">
        <f t="shared" si="5"/>
        <v/>
      </c>
      <c r="H53" s="49"/>
      <c r="I53" s="48" t="str">
        <f t="shared" si="6"/>
        <v/>
      </c>
      <c r="J53" s="48" t="str">
        <f t="shared" si="7"/>
        <v/>
      </c>
      <c r="K53" s="48" t="str">
        <f t="shared" si="8"/>
        <v/>
      </c>
      <c r="L53" s="50"/>
      <c r="M53" s="16"/>
      <c r="N53" s="16"/>
      <c r="O53" s="51" t="str">
        <f t="shared" si="9"/>
        <v/>
      </c>
    </row>
    <row r="54" spans="1:15">
      <c r="A54" s="36">
        <v>14</v>
      </c>
      <c r="B54" s="16"/>
      <c r="C54" s="16"/>
      <c r="D54" s="16"/>
      <c r="E54" s="16"/>
      <c r="F54" s="16"/>
      <c r="G54" s="48" t="str">
        <f t="shared" si="5"/>
        <v/>
      </c>
      <c r="H54" s="49"/>
      <c r="I54" s="48" t="str">
        <f t="shared" si="6"/>
        <v/>
      </c>
      <c r="J54" s="48" t="str">
        <f t="shared" si="7"/>
        <v/>
      </c>
      <c r="K54" s="48" t="str">
        <f t="shared" si="8"/>
        <v/>
      </c>
      <c r="L54" s="50"/>
      <c r="M54" s="16"/>
      <c r="N54" s="16"/>
      <c r="O54" s="51" t="str">
        <f t="shared" si="9"/>
        <v/>
      </c>
    </row>
    <row r="55" spans="1:15">
      <c r="A55" s="36">
        <v>15</v>
      </c>
      <c r="B55" s="16"/>
      <c r="C55" s="16"/>
      <c r="D55" s="16"/>
      <c r="E55" s="16"/>
      <c r="F55" s="16"/>
      <c r="G55" s="48" t="str">
        <f t="shared" si="5"/>
        <v/>
      </c>
      <c r="H55" s="49"/>
      <c r="I55" s="48" t="str">
        <f t="shared" si="6"/>
        <v/>
      </c>
      <c r="J55" s="48" t="str">
        <f t="shared" si="7"/>
        <v/>
      </c>
      <c r="K55" s="48" t="str">
        <f t="shared" si="8"/>
        <v/>
      </c>
      <c r="L55" s="50"/>
      <c r="M55" s="16"/>
      <c r="N55" s="16"/>
      <c r="O55" s="51" t="str">
        <f t="shared" si="9"/>
        <v/>
      </c>
    </row>
    <row r="56" spans="1:15">
      <c r="A56" s="36">
        <v>16</v>
      </c>
      <c r="B56" s="16"/>
      <c r="C56" s="16"/>
      <c r="D56" s="16"/>
      <c r="E56" s="16"/>
      <c r="F56" s="16"/>
      <c r="G56" s="48" t="str">
        <f t="shared" si="5"/>
        <v/>
      </c>
      <c r="H56" s="49"/>
      <c r="I56" s="48" t="str">
        <f t="shared" si="6"/>
        <v/>
      </c>
      <c r="J56" s="48" t="str">
        <f t="shared" si="7"/>
        <v/>
      </c>
      <c r="K56" s="48" t="str">
        <f t="shared" si="8"/>
        <v/>
      </c>
      <c r="L56" s="50"/>
      <c r="M56" s="16"/>
      <c r="N56" s="16"/>
      <c r="O56" s="51" t="str">
        <f t="shared" si="9"/>
        <v/>
      </c>
    </row>
    <row r="57" spans="1:15">
      <c r="A57" s="36">
        <v>17</v>
      </c>
      <c r="B57" s="16"/>
      <c r="C57" s="16"/>
      <c r="D57" s="16"/>
      <c r="E57" s="16"/>
      <c r="F57" s="16"/>
      <c r="G57" s="48" t="str">
        <f t="shared" si="5"/>
        <v/>
      </c>
      <c r="H57" s="49"/>
      <c r="I57" s="48" t="str">
        <f t="shared" si="6"/>
        <v/>
      </c>
      <c r="J57" s="48" t="str">
        <f t="shared" si="7"/>
        <v/>
      </c>
      <c r="K57" s="48" t="str">
        <f t="shared" si="8"/>
        <v/>
      </c>
      <c r="L57" s="50"/>
      <c r="M57" s="16"/>
      <c r="N57" s="16"/>
      <c r="O57" s="51" t="str">
        <f t="shared" si="9"/>
        <v/>
      </c>
    </row>
    <row r="58" spans="1:15">
      <c r="A58" s="36">
        <v>18</v>
      </c>
      <c r="B58" s="16"/>
      <c r="C58" s="16"/>
      <c r="D58" s="16"/>
      <c r="E58" s="16"/>
      <c r="F58" s="16"/>
      <c r="G58" s="48" t="str">
        <f t="shared" si="5"/>
        <v/>
      </c>
      <c r="H58" s="49"/>
      <c r="I58" s="48" t="str">
        <f t="shared" si="6"/>
        <v/>
      </c>
      <c r="J58" s="48" t="str">
        <f t="shared" si="7"/>
        <v/>
      </c>
      <c r="K58" s="48" t="str">
        <f t="shared" si="8"/>
        <v/>
      </c>
      <c r="L58" s="50"/>
      <c r="M58" s="16"/>
      <c r="N58" s="16"/>
      <c r="O58" s="51" t="str">
        <f t="shared" si="9"/>
        <v/>
      </c>
    </row>
    <row r="59" spans="1:15">
      <c r="A59" s="36">
        <v>19</v>
      </c>
      <c r="B59" s="16"/>
      <c r="C59" s="16"/>
      <c r="D59" s="16"/>
      <c r="E59" s="16"/>
      <c r="F59" s="16"/>
      <c r="G59" s="48" t="str">
        <f t="shared" si="5"/>
        <v/>
      </c>
      <c r="H59" s="49"/>
      <c r="I59" s="48" t="str">
        <f t="shared" si="6"/>
        <v/>
      </c>
      <c r="J59" s="48" t="str">
        <f t="shared" si="7"/>
        <v/>
      </c>
      <c r="K59" s="48" t="str">
        <f t="shared" si="8"/>
        <v/>
      </c>
      <c r="L59" s="50"/>
      <c r="M59" s="16"/>
      <c r="N59" s="16"/>
      <c r="O59" s="51" t="str">
        <f t="shared" si="9"/>
        <v/>
      </c>
    </row>
    <row r="60" spans="1:15">
      <c r="A60" s="36">
        <v>20</v>
      </c>
      <c r="B60" s="16"/>
      <c r="C60" s="16"/>
      <c r="D60" s="16"/>
      <c r="E60" s="16"/>
      <c r="F60" s="16"/>
      <c r="G60" s="48" t="str">
        <f t="shared" si="5"/>
        <v/>
      </c>
      <c r="H60" s="49"/>
      <c r="I60" s="48" t="str">
        <f t="shared" si="6"/>
        <v/>
      </c>
      <c r="J60" s="48" t="str">
        <f t="shared" si="7"/>
        <v/>
      </c>
      <c r="K60" s="48" t="str">
        <f t="shared" si="8"/>
        <v/>
      </c>
      <c r="L60" s="50"/>
      <c r="M60" s="16"/>
      <c r="N60" s="16"/>
      <c r="O60" s="51" t="str">
        <f t="shared" si="9"/>
        <v/>
      </c>
    </row>
    <row r="61" spans="1:15">
      <c r="A61" s="36">
        <v>21</v>
      </c>
      <c r="B61" s="16"/>
      <c r="C61" s="16"/>
      <c r="D61" s="16"/>
      <c r="E61" s="16"/>
      <c r="F61" s="16"/>
      <c r="G61" s="48" t="str">
        <f t="shared" si="5"/>
        <v/>
      </c>
      <c r="H61" s="49"/>
      <c r="I61" s="48" t="str">
        <f t="shared" si="6"/>
        <v/>
      </c>
      <c r="J61" s="48" t="str">
        <f t="shared" si="7"/>
        <v/>
      </c>
      <c r="K61" s="48" t="str">
        <f t="shared" si="8"/>
        <v/>
      </c>
      <c r="L61" s="50"/>
      <c r="M61" s="16"/>
      <c r="N61" s="16"/>
      <c r="O61" s="51" t="str">
        <f t="shared" si="9"/>
        <v/>
      </c>
    </row>
    <row r="62" spans="1:15">
      <c r="A62" s="36">
        <v>22</v>
      </c>
      <c r="B62" s="16"/>
      <c r="C62" s="16"/>
      <c r="D62" s="16"/>
      <c r="E62" s="16"/>
      <c r="F62" s="16"/>
      <c r="G62" s="48" t="str">
        <f t="shared" si="5"/>
        <v/>
      </c>
      <c r="H62" s="49"/>
      <c r="I62" s="48" t="str">
        <f t="shared" si="6"/>
        <v/>
      </c>
      <c r="J62" s="48" t="str">
        <f t="shared" si="7"/>
        <v/>
      </c>
      <c r="K62" s="48" t="str">
        <f t="shared" si="8"/>
        <v/>
      </c>
      <c r="L62" s="50"/>
      <c r="M62" s="16"/>
      <c r="N62" s="16"/>
      <c r="O62" s="51" t="str">
        <f t="shared" si="9"/>
        <v/>
      </c>
    </row>
    <row r="63" spans="1:15">
      <c r="A63" s="36">
        <v>23</v>
      </c>
      <c r="B63" s="16"/>
      <c r="C63" s="16"/>
      <c r="D63" s="16"/>
      <c r="E63" s="16"/>
      <c r="F63" s="16"/>
      <c r="G63" s="48" t="str">
        <f t="shared" si="5"/>
        <v/>
      </c>
      <c r="H63" s="49"/>
      <c r="I63" s="48" t="str">
        <f t="shared" si="6"/>
        <v/>
      </c>
      <c r="J63" s="48" t="str">
        <f t="shared" si="7"/>
        <v/>
      </c>
      <c r="K63" s="48" t="str">
        <f t="shared" si="8"/>
        <v/>
      </c>
      <c r="L63" s="50"/>
      <c r="M63" s="16"/>
      <c r="N63" s="16"/>
      <c r="O63" s="51" t="str">
        <f t="shared" si="9"/>
        <v/>
      </c>
    </row>
    <row r="64" spans="1:15">
      <c r="A64" s="36">
        <v>24</v>
      </c>
      <c r="B64" s="16"/>
      <c r="C64" s="16"/>
      <c r="D64" s="16"/>
      <c r="E64" s="16"/>
      <c r="F64" s="16"/>
      <c r="G64" s="48" t="str">
        <f t="shared" si="5"/>
        <v/>
      </c>
      <c r="H64" s="49"/>
      <c r="I64" s="48" t="str">
        <f t="shared" si="6"/>
        <v/>
      </c>
      <c r="J64" s="48" t="str">
        <f t="shared" si="7"/>
        <v/>
      </c>
      <c r="K64" s="48" t="str">
        <f t="shared" si="8"/>
        <v/>
      </c>
      <c r="L64" s="50"/>
      <c r="M64" s="16"/>
      <c r="N64" s="16"/>
      <c r="O64" s="51" t="str">
        <f t="shared" si="9"/>
        <v/>
      </c>
    </row>
    <row r="65" spans="1:15">
      <c r="A65" s="36">
        <v>25</v>
      </c>
      <c r="B65" s="16"/>
      <c r="C65" s="16"/>
      <c r="D65" s="16"/>
      <c r="E65" s="16"/>
      <c r="F65" s="16"/>
      <c r="G65" s="48" t="str">
        <f t="shared" si="5"/>
        <v/>
      </c>
      <c r="H65" s="49"/>
      <c r="I65" s="48" t="str">
        <f t="shared" si="6"/>
        <v/>
      </c>
      <c r="J65" s="48" t="str">
        <f t="shared" si="7"/>
        <v/>
      </c>
      <c r="K65" s="48" t="str">
        <f t="shared" si="8"/>
        <v/>
      </c>
      <c r="L65" s="50"/>
      <c r="M65" s="16"/>
      <c r="N65" s="16"/>
      <c r="O65" s="51" t="str">
        <f t="shared" si="9"/>
        <v/>
      </c>
    </row>
    <row r="66" spans="1:15">
      <c r="A66" s="36">
        <v>26</v>
      </c>
      <c r="B66" s="16"/>
      <c r="C66" s="16"/>
      <c r="D66" s="16"/>
      <c r="E66" s="16"/>
      <c r="F66" s="16"/>
      <c r="G66" s="48" t="str">
        <f t="shared" si="5"/>
        <v/>
      </c>
      <c r="H66" s="49"/>
      <c r="I66" s="48" t="str">
        <f t="shared" si="6"/>
        <v/>
      </c>
      <c r="J66" s="48" t="str">
        <f t="shared" si="7"/>
        <v/>
      </c>
      <c r="K66" s="48" t="str">
        <f t="shared" si="8"/>
        <v/>
      </c>
      <c r="L66" s="50"/>
      <c r="M66" s="16"/>
      <c r="N66" s="16"/>
      <c r="O66" s="51" t="str">
        <f t="shared" si="9"/>
        <v/>
      </c>
    </row>
    <row r="67" spans="1:15">
      <c r="A67" s="36">
        <v>27</v>
      </c>
      <c r="B67" s="16"/>
      <c r="C67" s="16"/>
      <c r="D67" s="16"/>
      <c r="E67" s="16"/>
      <c r="F67" s="16"/>
      <c r="G67" s="48" t="str">
        <f t="shared" si="5"/>
        <v/>
      </c>
      <c r="H67" s="49"/>
      <c r="I67" s="48" t="str">
        <f t="shared" si="6"/>
        <v/>
      </c>
      <c r="J67" s="48" t="str">
        <f t="shared" si="7"/>
        <v/>
      </c>
      <c r="K67" s="48" t="str">
        <f t="shared" si="8"/>
        <v/>
      </c>
      <c r="L67" s="50"/>
      <c r="M67" s="16"/>
      <c r="N67" s="16"/>
      <c r="O67" s="51" t="str">
        <f t="shared" si="9"/>
        <v/>
      </c>
    </row>
    <row r="68" spans="1:15">
      <c r="A68" s="36">
        <v>28</v>
      </c>
      <c r="B68" s="16"/>
      <c r="C68" s="16"/>
      <c r="D68" s="16"/>
      <c r="E68" s="16"/>
      <c r="F68" s="16"/>
      <c r="G68" s="48" t="str">
        <f t="shared" si="5"/>
        <v/>
      </c>
      <c r="H68" s="49"/>
      <c r="I68" s="48" t="str">
        <f t="shared" si="6"/>
        <v/>
      </c>
      <c r="J68" s="48" t="str">
        <f t="shared" si="7"/>
        <v/>
      </c>
      <c r="K68" s="48" t="str">
        <f t="shared" si="8"/>
        <v/>
      </c>
      <c r="L68" s="50"/>
      <c r="M68" s="16"/>
      <c r="N68" s="16"/>
      <c r="O68" s="51" t="str">
        <f t="shared" si="9"/>
        <v/>
      </c>
    </row>
    <row r="69" spans="1:15">
      <c r="A69" s="36">
        <v>29</v>
      </c>
      <c r="B69" s="16"/>
      <c r="C69" s="16"/>
      <c r="D69" s="16"/>
      <c r="E69" s="16"/>
      <c r="F69" s="16"/>
      <c r="G69" s="48" t="str">
        <f t="shared" si="5"/>
        <v/>
      </c>
      <c r="H69" s="49"/>
      <c r="I69" s="48" t="str">
        <f t="shared" si="6"/>
        <v/>
      </c>
      <c r="J69" s="48" t="str">
        <f t="shared" si="7"/>
        <v/>
      </c>
      <c r="K69" s="48" t="str">
        <f t="shared" si="8"/>
        <v/>
      </c>
      <c r="L69" s="50"/>
      <c r="M69" s="16"/>
      <c r="N69" s="16"/>
      <c r="O69" s="51" t="str">
        <f t="shared" si="9"/>
        <v/>
      </c>
    </row>
    <row r="70" spans="1:15">
      <c r="A70" s="36">
        <v>30</v>
      </c>
      <c r="B70" s="16"/>
      <c r="C70" s="16"/>
      <c r="D70" s="16"/>
      <c r="E70" s="16"/>
      <c r="F70" s="16"/>
      <c r="G70" s="48" t="str">
        <f t="shared" si="5"/>
        <v/>
      </c>
      <c r="H70" s="49"/>
      <c r="I70" s="48" t="str">
        <f t="shared" si="6"/>
        <v/>
      </c>
      <c r="J70" s="48" t="str">
        <f t="shared" si="7"/>
        <v/>
      </c>
      <c r="K70" s="48" t="str">
        <f t="shared" si="8"/>
        <v/>
      </c>
      <c r="L70" s="50"/>
      <c r="M70" s="16"/>
      <c r="N70" s="16"/>
      <c r="O70" s="51" t="str">
        <f t="shared" si="9"/>
        <v/>
      </c>
    </row>
    <row r="71" spans="1:15">
      <c r="A71" s="36">
        <v>31</v>
      </c>
      <c r="B71" s="16"/>
      <c r="C71" s="16"/>
      <c r="D71" s="16"/>
      <c r="E71" s="16"/>
      <c r="F71" s="16"/>
      <c r="G71" s="48" t="str">
        <f t="shared" si="5"/>
        <v/>
      </c>
      <c r="H71" s="49"/>
      <c r="I71" s="48" t="str">
        <f t="shared" si="6"/>
        <v/>
      </c>
      <c r="J71" s="48" t="str">
        <f t="shared" si="7"/>
        <v/>
      </c>
      <c r="K71" s="48" t="str">
        <f t="shared" si="8"/>
        <v/>
      </c>
      <c r="L71" s="50"/>
      <c r="M71" s="16"/>
      <c r="N71" s="16"/>
      <c r="O71" s="51" t="str">
        <f t="shared" si="9"/>
        <v/>
      </c>
    </row>
    <row r="72" spans="1:15">
      <c r="A72" s="36">
        <v>32</v>
      </c>
      <c r="B72" s="16"/>
      <c r="C72" s="16"/>
      <c r="D72" s="16"/>
      <c r="E72" s="16"/>
      <c r="F72" s="16"/>
      <c r="G72" s="48" t="str">
        <f t="shared" si="5"/>
        <v/>
      </c>
      <c r="H72" s="49"/>
      <c r="I72" s="48" t="str">
        <f t="shared" si="6"/>
        <v/>
      </c>
      <c r="J72" s="48" t="str">
        <f t="shared" si="7"/>
        <v/>
      </c>
      <c r="K72" s="48" t="str">
        <f t="shared" si="8"/>
        <v/>
      </c>
      <c r="L72" s="50"/>
      <c r="M72" s="16"/>
      <c r="N72" s="16"/>
      <c r="O72" s="51" t="str">
        <f t="shared" si="9"/>
        <v/>
      </c>
    </row>
    <row r="73" spans="1:15">
      <c r="A73" s="36">
        <v>33</v>
      </c>
      <c r="B73" s="16"/>
      <c r="C73" s="16"/>
      <c r="D73" s="16"/>
      <c r="E73" s="16"/>
      <c r="F73" s="16"/>
      <c r="G73" s="48" t="str">
        <f t="shared" si="5"/>
        <v/>
      </c>
      <c r="H73" s="49"/>
      <c r="I73" s="48" t="str">
        <f t="shared" si="6"/>
        <v/>
      </c>
      <c r="J73" s="48" t="str">
        <f t="shared" si="7"/>
        <v/>
      </c>
      <c r="K73" s="48" t="str">
        <f t="shared" si="8"/>
        <v/>
      </c>
      <c r="L73" s="50"/>
      <c r="M73" s="16"/>
      <c r="N73" s="16"/>
      <c r="O73" s="51" t="str">
        <f t="shared" si="9"/>
        <v/>
      </c>
    </row>
    <row r="74" spans="1:15">
      <c r="A74" s="36">
        <v>34</v>
      </c>
      <c r="B74" s="16"/>
      <c r="C74" s="16"/>
      <c r="D74" s="16"/>
      <c r="E74" s="16"/>
      <c r="F74" s="16"/>
      <c r="G74" s="48" t="str">
        <f t="shared" si="5"/>
        <v/>
      </c>
      <c r="H74" s="49"/>
      <c r="I74" s="48" t="str">
        <f t="shared" si="6"/>
        <v/>
      </c>
      <c r="J74" s="48" t="str">
        <f t="shared" si="7"/>
        <v/>
      </c>
      <c r="K74" s="48" t="str">
        <f t="shared" si="8"/>
        <v/>
      </c>
      <c r="L74" s="50"/>
      <c r="M74" s="16"/>
      <c r="N74" s="16"/>
      <c r="O74" s="51" t="str">
        <f t="shared" si="9"/>
        <v/>
      </c>
    </row>
    <row r="75" spans="1:15">
      <c r="A75" s="36">
        <v>35</v>
      </c>
      <c r="B75" s="16"/>
      <c r="C75" s="16"/>
      <c r="D75" s="16"/>
      <c r="E75" s="16"/>
      <c r="F75" s="16"/>
      <c r="G75" s="48" t="str">
        <f t="shared" si="5"/>
        <v/>
      </c>
      <c r="H75" s="49"/>
      <c r="I75" s="48" t="str">
        <f t="shared" si="6"/>
        <v/>
      </c>
      <c r="J75" s="48" t="str">
        <f t="shared" si="7"/>
        <v/>
      </c>
      <c r="K75" s="48" t="str">
        <f t="shared" si="8"/>
        <v/>
      </c>
      <c r="L75" s="50"/>
      <c r="M75" s="16"/>
      <c r="N75" s="16"/>
      <c r="O75" s="51" t="str">
        <f t="shared" si="9"/>
        <v/>
      </c>
    </row>
    <row r="76" spans="1:15">
      <c r="A76" s="36">
        <v>36</v>
      </c>
      <c r="B76" s="16"/>
      <c r="C76" s="16"/>
      <c r="D76" s="16"/>
      <c r="E76" s="16"/>
      <c r="F76" s="16"/>
      <c r="G76" s="48" t="str">
        <f t="shared" si="5"/>
        <v/>
      </c>
      <c r="H76" s="49"/>
      <c r="I76" s="48" t="str">
        <f t="shared" si="6"/>
        <v/>
      </c>
      <c r="J76" s="48" t="str">
        <f t="shared" si="7"/>
        <v/>
      </c>
      <c r="K76" s="48" t="str">
        <f t="shared" si="8"/>
        <v/>
      </c>
      <c r="L76" s="50"/>
      <c r="M76" s="16"/>
      <c r="N76" s="16"/>
      <c r="O76" s="51" t="str">
        <f t="shared" si="9"/>
        <v/>
      </c>
    </row>
    <row r="77" spans="1:15">
      <c r="A77" s="36">
        <v>37</v>
      </c>
      <c r="B77" s="16"/>
      <c r="C77" s="16"/>
      <c r="D77" s="16"/>
      <c r="E77" s="16"/>
      <c r="F77" s="16"/>
      <c r="G77" s="48" t="str">
        <f t="shared" si="5"/>
        <v/>
      </c>
      <c r="H77" s="49"/>
      <c r="I77" s="48" t="str">
        <f t="shared" si="6"/>
        <v/>
      </c>
      <c r="J77" s="48" t="str">
        <f t="shared" si="7"/>
        <v/>
      </c>
      <c r="K77" s="48" t="str">
        <f t="shared" si="8"/>
        <v/>
      </c>
      <c r="L77" s="50"/>
      <c r="M77" s="16"/>
      <c r="N77" s="16"/>
      <c r="O77" s="51" t="str">
        <f t="shared" si="9"/>
        <v/>
      </c>
    </row>
    <row r="78" spans="1:15">
      <c r="A78" s="36">
        <v>38</v>
      </c>
      <c r="B78" s="16"/>
      <c r="C78" s="16"/>
      <c r="D78" s="16"/>
      <c r="E78" s="16"/>
      <c r="F78" s="16"/>
      <c r="G78" s="48" t="str">
        <f t="shared" si="5"/>
        <v/>
      </c>
      <c r="H78" s="49"/>
      <c r="I78" s="48" t="str">
        <f t="shared" si="6"/>
        <v/>
      </c>
      <c r="J78" s="48" t="str">
        <f t="shared" si="7"/>
        <v/>
      </c>
      <c r="K78" s="48" t="str">
        <f t="shared" si="8"/>
        <v/>
      </c>
      <c r="L78" s="50"/>
      <c r="M78" s="16"/>
      <c r="N78" s="16"/>
      <c r="O78" s="51" t="str">
        <f t="shared" si="9"/>
        <v/>
      </c>
    </row>
    <row r="79" spans="1:15">
      <c r="A79" s="36">
        <v>39</v>
      </c>
      <c r="B79" s="16"/>
      <c r="C79" s="16"/>
      <c r="D79" s="16"/>
      <c r="E79" s="16"/>
      <c r="F79" s="16"/>
      <c r="G79" s="48" t="str">
        <f t="shared" si="5"/>
        <v/>
      </c>
      <c r="H79" s="49"/>
      <c r="I79" s="48" t="str">
        <f t="shared" si="6"/>
        <v/>
      </c>
      <c r="J79" s="48" t="str">
        <f t="shared" si="7"/>
        <v/>
      </c>
      <c r="K79" s="48" t="str">
        <f t="shared" si="8"/>
        <v/>
      </c>
      <c r="L79" s="50"/>
      <c r="M79" s="16"/>
      <c r="N79" s="16"/>
      <c r="O79" s="51" t="str">
        <f t="shared" si="9"/>
        <v/>
      </c>
    </row>
  </sheetData>
  <mergeCells count="8">
    <mergeCell ref="A36:C36"/>
    <mergeCell ref="A12:I12"/>
    <mergeCell ref="A1:O1"/>
    <mergeCell ref="A22:O22"/>
    <mergeCell ref="A39:O39"/>
    <mergeCell ref="A3:E3"/>
    <mergeCell ref="B7:E8"/>
    <mergeCell ref="G3:H3"/>
  </mergeCells>
  <conditionalFormatting sqref="A24:I34">
    <cfRule type="expression" dxfId="12" priority="4">
      <formula>$C24="ΟΧΙ"</formula>
    </cfRule>
  </conditionalFormatting>
  <conditionalFormatting sqref="C24:C34">
    <cfRule type="expression" dxfId="11" priority="5">
      <formula>$C24="ΝΑΙ"</formula>
    </cfRule>
  </conditionalFormatting>
  <conditionalFormatting sqref="H10">
    <cfRule type="expression" dxfId="10" priority="1">
      <formula>LEFT($H$10,7)="ΚΟΚΚΙΝΟ"</formula>
    </cfRule>
    <cfRule type="expression" dxfId="9" priority="2">
      <formula>LEFT($H$10,7)="ΚΙΤΡΙΝΟ"</formula>
    </cfRule>
    <cfRule type="expression" dxfId="8" priority="3">
      <formula>LEFT($H$10,7)="ΠΡΑΣΙΝΟ"</formula>
    </cfRule>
  </conditionalFormatting>
  <conditionalFormatting sqref="H24:H36">
    <cfRule type="expression" dxfId="7" priority="6">
      <formula>LEFT($H24,12)="ΜΗ ΕΠΙΤΡΕΠΤΟ"</formula>
    </cfRule>
    <cfRule type="expression" dxfId="6" priority="7">
      <formula>LEFT($H24,8)="ΥΠΕΡΒΑΣΗ"</formula>
    </cfRule>
    <cfRule type="expression" dxfId="5" priority="8">
      <formula>LEFT($H24,7)="ΕΛΕΓΧΟΣ"</formula>
    </cfRule>
    <cfRule type="expression" dxfId="4" priority="9">
      <formula>$H24="ΟΚ"</formula>
    </cfRule>
  </conditionalFormatting>
  <conditionalFormatting sqref="O41:O79">
    <cfRule type="expression" dxfId="3" priority="10">
      <formula>LEFT($O41,14)="ΜΗ ΕΠΙΤΡΕΠΤΗ"</formula>
    </cfRule>
    <cfRule type="expression" dxfId="2" priority="11">
      <formula>LEFT($O41,5)="Θέλει"</formula>
    </cfRule>
    <cfRule type="expression" dxfId="1" priority="12">
      <formula>LEFT($O41,7)="Διάλεξε"</formula>
    </cfRule>
    <cfRule type="expression" dxfId="0" priority="13">
      <formula>LEFT($O41,2)="ΟΚ"</formula>
    </cfRule>
  </conditionalFormatting>
  <dataValidations count="6">
    <dataValidation type="list" errorStyle="warning" allowBlank="1" showErrorMessage="1" errorTitle="ΝΑΙ/ΟΧΙ" error="Διάλεξε ΝΑΙ ή ΟΧΙ." sqref="E5:E6" xr:uid="{00000000-0002-0000-0100-000000000000}">
      <formula1>"ΝΑΙ,ΟΧΙ"</formula1>
    </dataValidation>
    <dataValidation type="list" allowBlank="1" sqref="B14:B19" xr:uid="{00000000-0002-0000-0100-000001000000}">
      <formula1>"Κατασκευαστικό,Προμήθεια,Υπηρεσία,Χωρίς δημόσιες συμβάσεις,Αρχαιολογία/ΟΚΩ/Απαλλοτριώσεις"</formula1>
    </dataValidation>
    <dataValidation type="list" allowBlank="1" sqref="C14:C19" xr:uid="{00000000-0002-0000-0100-000002000000}">
      <formula1>"Δεν έχει δημοπρατηθεί,Δημοπρατημένο/απευθείας ανάθεσης,Σύμβαση υπογεγραμμένη,Δεν εφαρμόζεται"</formula1>
    </dataValidation>
    <dataValidation type="list" errorStyle="warning" allowBlank="1" showErrorMessage="1" errorTitle="ΦΠΑ" error="Διάλεξε 0, 6%, 13% ή 24%." sqref="H41:H79" xr:uid="{00000000-0002-0000-0100-000004000000}">
      <formula1>"0,0.06,0.13,0.24"</formula1>
    </dataValidation>
    <dataValidation type="list" allowBlank="1" sqref="M41:M79" xr:uid="{00000000-0002-0000-0100-000005000000}">
      <formula1>"Προσφορές,Απλοποιημένο κόστος,Δημόσια σύμβαση/μελέτη,Δεν απαιτείται,Άλλο/έλεγχος"</formula1>
    </dataValidation>
    <dataValidation type="list" allowBlank="1" sqref="N41:N79" xr:uid="{00000000-0002-0000-0100-000006000000}">
      <formula1>"0,1,2,3"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ErrorMessage="1" errorTitle="Κατηγορία δαπάνης" error="Διάλεξε κατηγορία δαπάνης από τη λίστα." xr:uid="{00000000-0002-0000-0100-000003000000}">
          <x14:formula1>
            <xm:f>Λίστες!$AF$2:$AF$12</xm:f>
          </x14:formula1>
          <xm:sqref>B41:B79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249977111117893"/>
  </sheetPr>
  <dimension ref="A1:BB40"/>
  <sheetViews>
    <sheetView showGridLines="0" zoomScale="40" zoomScaleNormal="40" workbookViewId="0">
      <selection activeCell="Y2" sqref="Y2"/>
    </sheetView>
  </sheetViews>
  <sheetFormatPr defaultRowHeight="14.25"/>
  <cols>
    <col min="1" max="54" width="18" customWidth="1"/>
  </cols>
  <sheetData>
    <row r="1" spans="1:54" ht="38.25">
      <c r="A1" s="8" t="s">
        <v>261</v>
      </c>
      <c r="B1" s="8" t="s">
        <v>262</v>
      </c>
      <c r="C1" s="8" t="s">
        <v>3</v>
      </c>
      <c r="D1" s="8" t="s">
        <v>263</v>
      </c>
      <c r="E1" s="8" t="s">
        <v>5</v>
      </c>
      <c r="F1" s="8"/>
      <c r="G1" s="8" t="s">
        <v>264</v>
      </c>
      <c r="H1" s="8" t="s">
        <v>265</v>
      </c>
      <c r="I1" s="8"/>
      <c r="J1" s="8" t="s">
        <v>23</v>
      </c>
      <c r="K1" s="8" t="s">
        <v>266</v>
      </c>
      <c r="L1" s="8" t="s">
        <v>25</v>
      </c>
      <c r="M1" s="8" t="s">
        <v>267</v>
      </c>
      <c r="N1" s="8"/>
      <c r="O1" s="8"/>
      <c r="P1" s="8" t="s">
        <v>21</v>
      </c>
      <c r="Q1" s="8" t="s">
        <v>23</v>
      </c>
      <c r="R1" s="8" t="s">
        <v>150</v>
      </c>
      <c r="S1" s="8" t="s">
        <v>268</v>
      </c>
      <c r="T1" s="8" t="s">
        <v>269</v>
      </c>
      <c r="U1" s="8" t="s">
        <v>270</v>
      </c>
      <c r="V1" s="8" t="s">
        <v>271</v>
      </c>
      <c r="W1" s="8" t="s">
        <v>272</v>
      </c>
      <c r="X1" s="8" t="s">
        <v>273</v>
      </c>
      <c r="Y1" s="8" t="s">
        <v>274</v>
      </c>
      <c r="Z1" s="8" t="s">
        <v>275</v>
      </c>
      <c r="AA1" s="8" t="s">
        <v>276</v>
      </c>
      <c r="AB1" s="8" t="s">
        <v>277</v>
      </c>
      <c r="AC1" s="8"/>
      <c r="AD1" s="8" t="s">
        <v>278</v>
      </c>
      <c r="AE1" s="8"/>
      <c r="AF1" s="8" t="s">
        <v>279</v>
      </c>
      <c r="AG1" s="8" t="s">
        <v>225</v>
      </c>
      <c r="AH1" s="8" t="s">
        <v>213</v>
      </c>
      <c r="AI1" s="8"/>
      <c r="AJ1" s="8" t="s">
        <v>280</v>
      </c>
      <c r="AK1" s="8"/>
      <c r="AL1" s="8" t="s">
        <v>257</v>
      </c>
      <c r="AM1" s="8"/>
      <c r="AN1" s="8" t="s">
        <v>219</v>
      </c>
      <c r="AO1" s="8" t="s">
        <v>220</v>
      </c>
      <c r="AP1" s="8" t="s">
        <v>281</v>
      </c>
      <c r="AQ1" s="8" t="s">
        <v>221</v>
      </c>
      <c r="AR1" s="8" t="s">
        <v>222</v>
      </c>
      <c r="AS1" s="8"/>
      <c r="AT1" s="8" t="s">
        <v>282</v>
      </c>
      <c r="AU1" s="8"/>
      <c r="AV1" s="8" t="s">
        <v>283</v>
      </c>
      <c r="AW1" s="8"/>
      <c r="AX1" s="8" t="s">
        <v>284</v>
      </c>
      <c r="AY1" s="9" t="s">
        <v>285</v>
      </c>
      <c r="AZ1" s="9" t="s">
        <v>286</v>
      </c>
      <c r="BA1" s="9" t="s">
        <v>287</v>
      </c>
      <c r="BB1" s="9" t="s">
        <v>288</v>
      </c>
    </row>
    <row r="2" spans="1:54" ht="99.75">
      <c r="A2" s="2" t="s">
        <v>289</v>
      </c>
      <c r="B2" s="2" t="s">
        <v>290</v>
      </c>
      <c r="C2" s="2" t="s">
        <v>270</v>
      </c>
      <c r="D2" s="2" t="s">
        <v>291</v>
      </c>
      <c r="E2" s="3">
        <v>157216.04</v>
      </c>
      <c r="F2" s="11"/>
      <c r="G2" s="2" t="s">
        <v>13</v>
      </c>
      <c r="H2" s="2" t="s">
        <v>13</v>
      </c>
      <c r="I2" s="11"/>
      <c r="J2" s="4" t="s">
        <v>31</v>
      </c>
      <c r="K2" s="4" t="s">
        <v>32</v>
      </c>
      <c r="L2" s="4" t="s">
        <v>33</v>
      </c>
      <c r="M2" s="4" t="s">
        <v>292</v>
      </c>
      <c r="N2" s="11"/>
      <c r="O2" s="11"/>
      <c r="P2" s="4">
        <v>1</v>
      </c>
      <c r="Q2" s="4" t="s">
        <v>156</v>
      </c>
      <c r="R2" s="4" t="s">
        <v>293</v>
      </c>
      <c r="S2" s="4" t="s">
        <v>294</v>
      </c>
      <c r="T2" s="4" t="s">
        <v>14</v>
      </c>
      <c r="U2" s="4">
        <v>0.1</v>
      </c>
      <c r="V2" s="4">
        <v>0.1</v>
      </c>
      <c r="W2" s="4">
        <v>0.1</v>
      </c>
      <c r="X2" s="4">
        <v>0.1</v>
      </c>
      <c r="Y2" s="4">
        <v>0.1</v>
      </c>
      <c r="Z2" s="4">
        <v>0.1</v>
      </c>
      <c r="AA2" s="4">
        <v>0.1</v>
      </c>
      <c r="AB2" s="4">
        <v>0.1</v>
      </c>
      <c r="AC2" s="11"/>
      <c r="AD2" s="4" t="s">
        <v>295</v>
      </c>
      <c r="AE2" s="11"/>
      <c r="AF2" s="4" t="s">
        <v>229</v>
      </c>
      <c r="AG2" s="4" t="s">
        <v>230</v>
      </c>
      <c r="AH2" s="4" t="s">
        <v>296</v>
      </c>
      <c r="AI2" s="11"/>
      <c r="AJ2" s="4" t="s">
        <v>297</v>
      </c>
      <c r="AK2" s="11"/>
      <c r="AL2" s="4">
        <v>0</v>
      </c>
      <c r="AM2" s="11"/>
      <c r="AN2" s="4" t="s">
        <v>298</v>
      </c>
      <c r="AO2" s="4" t="s">
        <v>299</v>
      </c>
      <c r="AP2" s="4" t="s">
        <v>300</v>
      </c>
      <c r="AQ2" s="4" t="s">
        <v>301</v>
      </c>
      <c r="AR2" s="4" t="s">
        <v>302</v>
      </c>
      <c r="AS2" s="11"/>
      <c r="AT2" s="4" t="s">
        <v>298</v>
      </c>
      <c r="AU2" s="11"/>
      <c r="AV2" s="4" t="s">
        <v>299</v>
      </c>
      <c r="AW2" s="11"/>
      <c r="AX2" s="4" t="s">
        <v>303</v>
      </c>
      <c r="AY2" s="10" t="s">
        <v>304</v>
      </c>
      <c r="AZ2" s="10" t="s">
        <v>305</v>
      </c>
      <c r="BA2" s="10" t="s">
        <v>306</v>
      </c>
      <c r="BB2" s="10" t="s">
        <v>157</v>
      </c>
    </row>
    <row r="3" spans="1:54" ht="128.25">
      <c r="A3" s="2" t="s">
        <v>307</v>
      </c>
      <c r="B3" s="2" t="s">
        <v>308</v>
      </c>
      <c r="C3" s="2" t="s">
        <v>271</v>
      </c>
      <c r="D3" s="2" t="s">
        <v>309</v>
      </c>
      <c r="E3" s="3">
        <v>157216.04</v>
      </c>
      <c r="F3" s="11"/>
      <c r="G3" s="2" t="s">
        <v>14</v>
      </c>
      <c r="H3" s="2" t="s">
        <v>14</v>
      </c>
      <c r="I3" s="11"/>
      <c r="J3" s="4" t="s">
        <v>35</v>
      </c>
      <c r="K3" s="4" t="s">
        <v>36</v>
      </c>
      <c r="L3" s="4" t="s">
        <v>37</v>
      </c>
      <c r="M3" s="4" t="s">
        <v>292</v>
      </c>
      <c r="N3" s="11"/>
      <c r="O3" s="11"/>
      <c r="P3" s="4">
        <v>2</v>
      </c>
      <c r="Q3" s="4" t="s">
        <v>159</v>
      </c>
      <c r="R3" s="4" t="s">
        <v>310</v>
      </c>
      <c r="S3" s="4" t="s">
        <v>311</v>
      </c>
      <c r="T3" s="4" t="s">
        <v>14</v>
      </c>
      <c r="U3" s="4">
        <v>0.05</v>
      </c>
      <c r="V3" s="4">
        <v>0.05</v>
      </c>
      <c r="W3" s="4">
        <v>0.05</v>
      </c>
      <c r="X3" s="4">
        <v>0.05</v>
      </c>
      <c r="Y3" s="4">
        <v>0.05</v>
      </c>
      <c r="Z3" s="4">
        <v>0.05</v>
      </c>
      <c r="AA3" s="4">
        <v>0.05</v>
      </c>
      <c r="AB3" s="4">
        <v>0.05</v>
      </c>
      <c r="AC3" s="11"/>
      <c r="AD3" s="4" t="s">
        <v>312</v>
      </c>
      <c r="AE3" s="11"/>
      <c r="AF3" s="4" t="s">
        <v>231</v>
      </c>
      <c r="AG3" s="4" t="s">
        <v>232</v>
      </c>
      <c r="AH3" s="4" t="s">
        <v>313</v>
      </c>
      <c r="AI3" s="11"/>
      <c r="AJ3" s="4" t="s">
        <v>314</v>
      </c>
      <c r="AK3" s="11"/>
      <c r="AL3" s="4">
        <v>0.06</v>
      </c>
      <c r="AM3" s="11"/>
      <c r="AN3" s="4" t="s">
        <v>315</v>
      </c>
      <c r="AO3" s="4" t="s">
        <v>299</v>
      </c>
      <c r="AP3" s="4" t="s">
        <v>316</v>
      </c>
      <c r="AQ3" s="4" t="s">
        <v>317</v>
      </c>
      <c r="AR3" s="4" t="s">
        <v>318</v>
      </c>
      <c r="AS3" s="11"/>
      <c r="AT3" s="4" t="s">
        <v>315</v>
      </c>
      <c r="AU3" s="11"/>
      <c r="AV3" s="4" t="s">
        <v>319</v>
      </c>
      <c r="AW3" s="11"/>
      <c r="AX3" s="4" t="s">
        <v>320</v>
      </c>
      <c r="AY3" s="10" t="s">
        <v>321</v>
      </c>
      <c r="AZ3" s="10" t="s">
        <v>322</v>
      </c>
      <c r="BA3" s="10" t="s">
        <v>323</v>
      </c>
      <c r="BB3" s="10" t="s">
        <v>160</v>
      </c>
    </row>
    <row r="4" spans="1:54" ht="114">
      <c r="A4" s="2" t="s">
        <v>324</v>
      </c>
      <c r="B4" s="2" t="s">
        <v>325</v>
      </c>
      <c r="C4" s="2" t="s">
        <v>272</v>
      </c>
      <c r="D4" s="2" t="s">
        <v>326</v>
      </c>
      <c r="E4" s="3">
        <v>180601.93</v>
      </c>
      <c r="F4" s="11"/>
      <c r="G4" s="2" t="s">
        <v>15</v>
      </c>
      <c r="H4" s="11"/>
      <c r="I4" s="11"/>
      <c r="J4" s="4" t="s">
        <v>38</v>
      </c>
      <c r="K4" s="4" t="s">
        <v>39</v>
      </c>
      <c r="L4" s="4" t="s">
        <v>40</v>
      </c>
      <c r="M4" s="4" t="s">
        <v>292</v>
      </c>
      <c r="N4" s="11"/>
      <c r="O4" s="11"/>
      <c r="P4" s="4">
        <v>3</v>
      </c>
      <c r="Q4" s="4" t="s">
        <v>162</v>
      </c>
      <c r="R4" s="4" t="s">
        <v>163</v>
      </c>
      <c r="S4" s="4" t="s">
        <v>311</v>
      </c>
      <c r="T4" s="4" t="s">
        <v>14</v>
      </c>
      <c r="U4" s="4">
        <v>0.05</v>
      </c>
      <c r="V4" s="4">
        <v>0.05</v>
      </c>
      <c r="W4" s="4">
        <v>0.05</v>
      </c>
      <c r="X4" s="4">
        <v>0.05</v>
      </c>
      <c r="Y4" s="4">
        <v>0.05</v>
      </c>
      <c r="Z4" s="4">
        <v>0.05</v>
      </c>
      <c r="AA4" s="4">
        <v>0.05</v>
      </c>
      <c r="AB4" s="4">
        <v>0.05</v>
      </c>
      <c r="AC4" s="11"/>
      <c r="AD4" s="4" t="s">
        <v>327</v>
      </c>
      <c r="AE4" s="11"/>
      <c r="AF4" s="4" t="s">
        <v>233</v>
      </c>
      <c r="AG4" s="4" t="s">
        <v>234</v>
      </c>
      <c r="AH4" s="4" t="s">
        <v>328</v>
      </c>
      <c r="AI4" s="11"/>
      <c r="AJ4" s="4" t="s">
        <v>329</v>
      </c>
      <c r="AK4" s="11"/>
      <c r="AL4" s="4">
        <v>0.13</v>
      </c>
      <c r="AM4" s="11"/>
      <c r="AN4" s="4" t="s">
        <v>330</v>
      </c>
      <c r="AO4" s="4" t="s">
        <v>299</v>
      </c>
      <c r="AP4" s="4" t="s">
        <v>331</v>
      </c>
      <c r="AQ4" s="4" t="s">
        <v>332</v>
      </c>
      <c r="AR4" s="4" t="s">
        <v>333</v>
      </c>
      <c r="AS4" s="11"/>
      <c r="AT4" s="4" t="s">
        <v>330</v>
      </c>
      <c r="AU4" s="11"/>
      <c r="AV4" s="4" t="s">
        <v>334</v>
      </c>
      <c r="AW4" s="11"/>
      <c r="AX4" s="4" t="s">
        <v>335</v>
      </c>
      <c r="AY4" s="10" t="s">
        <v>336</v>
      </c>
      <c r="AZ4" s="10" t="s">
        <v>322</v>
      </c>
      <c r="BA4" s="10" t="s">
        <v>323</v>
      </c>
      <c r="BB4" s="10" t="s">
        <v>163</v>
      </c>
    </row>
    <row r="5" spans="1:54" ht="114">
      <c r="A5" s="2" t="s">
        <v>337</v>
      </c>
      <c r="B5" s="2" t="s">
        <v>338</v>
      </c>
      <c r="C5" s="2" t="s">
        <v>273</v>
      </c>
      <c r="D5" s="2" t="s">
        <v>339</v>
      </c>
      <c r="E5" s="3">
        <v>110051.23</v>
      </c>
      <c r="F5" s="11"/>
      <c r="G5" s="2" t="s">
        <v>340</v>
      </c>
      <c r="H5" s="11"/>
      <c r="I5" s="11"/>
      <c r="J5" s="4" t="s">
        <v>41</v>
      </c>
      <c r="K5" s="4" t="s">
        <v>42</v>
      </c>
      <c r="L5" s="4" t="s">
        <v>43</v>
      </c>
      <c r="M5" s="4" t="s">
        <v>292</v>
      </c>
      <c r="N5" s="11"/>
      <c r="O5" s="11"/>
      <c r="P5" s="4">
        <v>4</v>
      </c>
      <c r="Q5" s="4" t="s">
        <v>164</v>
      </c>
      <c r="R5" s="4" t="s">
        <v>341</v>
      </c>
      <c r="S5" s="4" t="s">
        <v>342</v>
      </c>
      <c r="T5" s="4" t="s">
        <v>14</v>
      </c>
      <c r="U5" s="4">
        <v>0.1</v>
      </c>
      <c r="V5" s="4">
        <v>0.1</v>
      </c>
      <c r="W5" s="4">
        <v>0.1</v>
      </c>
      <c r="X5" s="4">
        <v>0.1</v>
      </c>
      <c r="Y5" s="4">
        <v>0.05</v>
      </c>
      <c r="Z5" s="4">
        <v>0.05</v>
      </c>
      <c r="AA5" s="4">
        <v>0.1</v>
      </c>
      <c r="AB5" s="4">
        <v>0.1</v>
      </c>
      <c r="AC5" s="11"/>
      <c r="AD5" s="4" t="s">
        <v>343</v>
      </c>
      <c r="AE5" s="11"/>
      <c r="AF5" s="4" t="s">
        <v>235</v>
      </c>
      <c r="AG5" s="4" t="s">
        <v>236</v>
      </c>
      <c r="AH5" s="4" t="s">
        <v>344</v>
      </c>
      <c r="AI5" s="11"/>
      <c r="AJ5" s="4" t="s">
        <v>345</v>
      </c>
      <c r="AK5" s="11"/>
      <c r="AL5" s="4">
        <v>0.24</v>
      </c>
      <c r="AM5" s="11"/>
      <c r="AN5" s="4" t="s">
        <v>298</v>
      </c>
      <c r="AO5" s="4" t="s">
        <v>319</v>
      </c>
      <c r="AP5" s="4" t="s">
        <v>346</v>
      </c>
      <c r="AQ5" s="4" t="s">
        <v>347</v>
      </c>
      <c r="AR5" s="4" t="s">
        <v>348</v>
      </c>
      <c r="AS5" s="11"/>
      <c r="AT5" s="4" t="s">
        <v>349</v>
      </c>
      <c r="AU5" s="11"/>
      <c r="AV5" s="4" t="s">
        <v>350</v>
      </c>
      <c r="AW5" s="11"/>
      <c r="AX5" s="4" t="s">
        <v>351</v>
      </c>
      <c r="AY5" s="10" t="s">
        <v>352</v>
      </c>
      <c r="AZ5" s="10" t="s">
        <v>322</v>
      </c>
      <c r="BA5" s="10" t="s">
        <v>323</v>
      </c>
      <c r="BB5" s="10" t="s">
        <v>165</v>
      </c>
    </row>
    <row r="6" spans="1:54" ht="99.75">
      <c r="A6" s="2" t="s">
        <v>353</v>
      </c>
      <c r="B6" s="2" t="s">
        <v>354</v>
      </c>
      <c r="C6" s="2" t="s">
        <v>274</v>
      </c>
      <c r="D6" s="2" t="s">
        <v>355</v>
      </c>
      <c r="E6" s="3">
        <v>40000</v>
      </c>
      <c r="F6" s="11"/>
      <c r="G6" s="11"/>
      <c r="H6" s="11"/>
      <c r="I6" s="11"/>
      <c r="J6" s="4" t="s">
        <v>44</v>
      </c>
      <c r="K6" s="4" t="s">
        <v>45</v>
      </c>
      <c r="L6" s="4" t="s">
        <v>46</v>
      </c>
      <c r="M6" s="4" t="s">
        <v>292</v>
      </c>
      <c r="N6" s="11"/>
      <c r="O6" s="11"/>
      <c r="P6" s="4">
        <v>5</v>
      </c>
      <c r="Q6" s="4" t="s">
        <v>167</v>
      </c>
      <c r="R6" s="4" t="s">
        <v>168</v>
      </c>
      <c r="S6" s="4" t="s">
        <v>356</v>
      </c>
      <c r="T6" s="4" t="s">
        <v>13</v>
      </c>
      <c r="U6" s="4">
        <v>0.1</v>
      </c>
      <c r="V6" s="4">
        <v>0.1</v>
      </c>
      <c r="W6" s="4">
        <v>0.1</v>
      </c>
      <c r="X6" s="4">
        <v>0.1</v>
      </c>
      <c r="Y6" s="4">
        <v>0.1</v>
      </c>
      <c r="Z6" s="4">
        <v>0.1</v>
      </c>
      <c r="AA6" s="4">
        <v>0.1</v>
      </c>
      <c r="AB6" s="4">
        <v>0.1</v>
      </c>
      <c r="AC6" s="11"/>
      <c r="AD6" s="11"/>
      <c r="AE6" s="11"/>
      <c r="AF6" s="4" t="s">
        <v>237</v>
      </c>
      <c r="AG6" s="4" t="s">
        <v>238</v>
      </c>
      <c r="AH6" s="4" t="s">
        <v>357</v>
      </c>
      <c r="AI6" s="11"/>
      <c r="AJ6" s="4" t="s">
        <v>358</v>
      </c>
      <c r="AK6" s="11"/>
      <c r="AL6" s="11"/>
      <c r="AM6" s="11"/>
      <c r="AN6" s="4" t="s">
        <v>315</v>
      </c>
      <c r="AO6" s="4" t="s">
        <v>319</v>
      </c>
      <c r="AP6" s="4" t="s">
        <v>359</v>
      </c>
      <c r="AQ6" s="4" t="s">
        <v>360</v>
      </c>
      <c r="AR6" s="4" t="s">
        <v>361</v>
      </c>
      <c r="AS6" s="11"/>
      <c r="AT6" s="4" t="s">
        <v>362</v>
      </c>
      <c r="AU6" s="11"/>
      <c r="AV6" s="11"/>
      <c r="AW6" s="11"/>
      <c r="AX6" s="4" t="s">
        <v>363</v>
      </c>
      <c r="AY6" s="10" t="s">
        <v>364</v>
      </c>
      <c r="AZ6" s="10" t="s">
        <v>322</v>
      </c>
      <c r="BA6" s="10" t="s">
        <v>365</v>
      </c>
      <c r="BB6" s="10" t="s">
        <v>168</v>
      </c>
    </row>
    <row r="7" spans="1:54" ht="99.75">
      <c r="A7" s="2" t="s">
        <v>366</v>
      </c>
      <c r="B7" s="2" t="s">
        <v>367</v>
      </c>
      <c r="C7" s="2" t="s">
        <v>275</v>
      </c>
      <c r="D7" s="2" t="s">
        <v>368</v>
      </c>
      <c r="E7" s="3">
        <v>125772.83</v>
      </c>
      <c r="F7" s="11"/>
      <c r="G7" s="11"/>
      <c r="H7" s="11"/>
      <c r="I7" s="11"/>
      <c r="J7" s="4" t="s">
        <v>47</v>
      </c>
      <c r="K7" s="4" t="s">
        <v>48</v>
      </c>
      <c r="L7" s="4" t="s">
        <v>49</v>
      </c>
      <c r="M7" s="4" t="s">
        <v>292</v>
      </c>
      <c r="N7" s="11"/>
      <c r="O7" s="11"/>
      <c r="P7" s="4">
        <v>6</v>
      </c>
      <c r="Q7" s="4" t="s">
        <v>170</v>
      </c>
      <c r="R7" s="4" t="s">
        <v>171</v>
      </c>
      <c r="S7" s="4" t="s">
        <v>369</v>
      </c>
      <c r="T7" s="4" t="s">
        <v>14</v>
      </c>
      <c r="U7" s="4">
        <v>0.1</v>
      </c>
      <c r="V7" s="4">
        <v>0.1</v>
      </c>
      <c r="W7" s="4">
        <v>0.1</v>
      </c>
      <c r="X7" s="4">
        <v>0.1</v>
      </c>
      <c r="Y7" s="4">
        <v>0.1</v>
      </c>
      <c r="Z7" s="4">
        <v>0.05</v>
      </c>
      <c r="AA7" s="4">
        <v>0.1</v>
      </c>
      <c r="AB7" s="4">
        <v>0.1</v>
      </c>
      <c r="AC7" s="11"/>
      <c r="AD7" s="11"/>
      <c r="AE7" s="11"/>
      <c r="AF7" s="4" t="s">
        <v>239</v>
      </c>
      <c r="AG7" s="4" t="s">
        <v>240</v>
      </c>
      <c r="AH7" s="4" t="s">
        <v>370</v>
      </c>
      <c r="AI7" s="11"/>
      <c r="AJ7" s="11"/>
      <c r="AK7" s="11"/>
      <c r="AL7" s="11"/>
      <c r="AM7" s="11"/>
      <c r="AN7" s="4" t="s">
        <v>330</v>
      </c>
      <c r="AO7" s="4" t="s">
        <v>319</v>
      </c>
      <c r="AP7" s="4" t="s">
        <v>371</v>
      </c>
      <c r="AQ7" s="4" t="s">
        <v>372</v>
      </c>
      <c r="AR7" s="4" t="s">
        <v>373</v>
      </c>
      <c r="AS7" s="11"/>
      <c r="AT7" s="11"/>
      <c r="AU7" s="11"/>
      <c r="AV7" s="11"/>
      <c r="AW7" s="11"/>
      <c r="AX7" s="11"/>
      <c r="AY7" s="10" t="s">
        <v>374</v>
      </c>
      <c r="AZ7" s="10" t="s">
        <v>322</v>
      </c>
      <c r="BA7" s="10" t="s">
        <v>375</v>
      </c>
      <c r="BB7" s="10" t="s">
        <v>171</v>
      </c>
    </row>
    <row r="8" spans="1:54" ht="99.75">
      <c r="A8" s="2" t="s">
        <v>376</v>
      </c>
      <c r="B8" s="2" t="s">
        <v>377</v>
      </c>
      <c r="C8" s="2" t="s">
        <v>276</v>
      </c>
      <c r="D8" s="2" t="s">
        <v>378</v>
      </c>
      <c r="E8" s="3">
        <v>125772.83</v>
      </c>
      <c r="F8" s="11"/>
      <c r="G8" s="11"/>
      <c r="H8" s="11"/>
      <c r="I8" s="11"/>
      <c r="J8" s="4" t="s">
        <v>50</v>
      </c>
      <c r="K8" s="4" t="s">
        <v>51</v>
      </c>
      <c r="L8" s="4" t="s">
        <v>52</v>
      </c>
      <c r="M8" s="4" t="s">
        <v>292</v>
      </c>
      <c r="N8" s="11"/>
      <c r="O8" s="11"/>
      <c r="P8" s="4">
        <v>7</v>
      </c>
      <c r="Q8" s="4" t="s">
        <v>173</v>
      </c>
      <c r="R8" s="4" t="s">
        <v>174</v>
      </c>
      <c r="S8" s="4" t="s">
        <v>379</v>
      </c>
      <c r="T8" s="4" t="s">
        <v>14</v>
      </c>
      <c r="U8" s="4">
        <v>0.1</v>
      </c>
      <c r="V8" s="4">
        <v>0.1</v>
      </c>
      <c r="W8" s="4">
        <v>0.1</v>
      </c>
      <c r="X8" s="4">
        <v>0.1</v>
      </c>
      <c r="Y8" s="4">
        <v>0.15</v>
      </c>
      <c r="Z8" s="4">
        <v>0.15</v>
      </c>
      <c r="AA8" s="4">
        <v>0.1</v>
      </c>
      <c r="AB8" s="4">
        <v>0.1</v>
      </c>
      <c r="AC8" s="11"/>
      <c r="AD8" s="11"/>
      <c r="AE8" s="11"/>
      <c r="AF8" s="4" t="s">
        <v>241</v>
      </c>
      <c r="AG8" s="4" t="s">
        <v>242</v>
      </c>
      <c r="AH8" s="4" t="s">
        <v>380</v>
      </c>
      <c r="AI8" s="11"/>
      <c r="AJ8" s="11"/>
      <c r="AK8" s="11"/>
      <c r="AL8" s="11"/>
      <c r="AM8" s="11"/>
      <c r="AN8" s="4" t="s">
        <v>298</v>
      </c>
      <c r="AO8" s="4" t="s">
        <v>334</v>
      </c>
      <c r="AP8" s="4" t="s">
        <v>381</v>
      </c>
      <c r="AQ8" s="4" t="s">
        <v>382</v>
      </c>
      <c r="AR8" s="4" t="s">
        <v>383</v>
      </c>
      <c r="AS8" s="11"/>
      <c r="AT8" s="11"/>
      <c r="AU8" s="11"/>
      <c r="AV8" s="11"/>
      <c r="AW8" s="11"/>
      <c r="AX8" s="11"/>
      <c r="AY8" s="10" t="s">
        <v>384</v>
      </c>
      <c r="AZ8" s="10" t="s">
        <v>322</v>
      </c>
      <c r="BA8" s="10" t="s">
        <v>375</v>
      </c>
      <c r="BB8" s="10" t="s">
        <v>174</v>
      </c>
    </row>
    <row r="9" spans="1:54" ht="99.75">
      <c r="A9" s="2" t="s">
        <v>385</v>
      </c>
      <c r="B9" s="2" t="s">
        <v>386</v>
      </c>
      <c r="C9" s="2" t="s">
        <v>277</v>
      </c>
      <c r="D9" s="2" t="s">
        <v>387</v>
      </c>
      <c r="E9" s="3">
        <v>23582.41</v>
      </c>
      <c r="F9" s="11"/>
      <c r="G9" s="11"/>
      <c r="H9" s="11"/>
      <c r="I9" s="11"/>
      <c r="J9" s="4" t="s">
        <v>53</v>
      </c>
      <c r="K9" s="4" t="s">
        <v>54</v>
      </c>
      <c r="L9" s="4" t="s">
        <v>388</v>
      </c>
      <c r="M9" s="4" t="s">
        <v>292</v>
      </c>
      <c r="N9" s="11"/>
      <c r="O9" s="11"/>
      <c r="P9" s="4">
        <v>8</v>
      </c>
      <c r="Q9" s="4" t="s">
        <v>176</v>
      </c>
      <c r="R9" s="4" t="s">
        <v>177</v>
      </c>
      <c r="S9" s="4" t="s">
        <v>389</v>
      </c>
      <c r="T9" s="4" t="s">
        <v>14</v>
      </c>
      <c r="U9" s="4">
        <v>0.1</v>
      </c>
      <c r="V9" s="4">
        <v>0.1</v>
      </c>
      <c r="W9" s="4">
        <v>0.2</v>
      </c>
      <c r="X9" s="4">
        <v>0.2</v>
      </c>
      <c r="Y9" s="4">
        <v>0</v>
      </c>
      <c r="Z9" s="4">
        <v>0.05</v>
      </c>
      <c r="AA9" s="4">
        <v>0.1</v>
      </c>
      <c r="AB9" s="4">
        <v>0.1</v>
      </c>
      <c r="AC9" s="11"/>
      <c r="AD9" s="11"/>
      <c r="AE9" s="11"/>
      <c r="AF9" s="4" t="s">
        <v>243</v>
      </c>
      <c r="AG9" s="4" t="s">
        <v>244</v>
      </c>
      <c r="AH9" s="4" t="s">
        <v>390</v>
      </c>
      <c r="AI9" s="11"/>
      <c r="AJ9" s="11"/>
      <c r="AK9" s="11"/>
      <c r="AL9" s="11"/>
      <c r="AM9" s="11"/>
      <c r="AN9" s="4" t="s">
        <v>315</v>
      </c>
      <c r="AO9" s="4" t="s">
        <v>334</v>
      </c>
      <c r="AP9" s="4" t="s">
        <v>391</v>
      </c>
      <c r="AQ9" s="4" t="s">
        <v>392</v>
      </c>
      <c r="AR9" s="4" t="s">
        <v>393</v>
      </c>
      <c r="AS9" s="11"/>
      <c r="AT9" s="11"/>
      <c r="AU9" s="11"/>
      <c r="AV9" s="11"/>
      <c r="AW9" s="11"/>
      <c r="AX9" s="11"/>
      <c r="AY9" s="10" t="s">
        <v>394</v>
      </c>
      <c r="AZ9" s="10" t="s">
        <v>322</v>
      </c>
      <c r="BA9" s="10" t="s">
        <v>365</v>
      </c>
      <c r="BB9" s="10" t="s">
        <v>177</v>
      </c>
    </row>
    <row r="10" spans="1:54" ht="99.75">
      <c r="A10" s="11"/>
      <c r="B10" s="11"/>
      <c r="C10" s="11"/>
      <c r="D10" s="11"/>
      <c r="E10" s="11"/>
      <c r="F10" s="11"/>
      <c r="G10" s="11"/>
      <c r="H10" s="11"/>
      <c r="I10" s="11"/>
      <c r="J10" s="4" t="s">
        <v>56</v>
      </c>
      <c r="K10" s="4" t="s">
        <v>57</v>
      </c>
      <c r="L10" s="4" t="s">
        <v>58</v>
      </c>
      <c r="M10" s="4" t="s">
        <v>292</v>
      </c>
      <c r="N10" s="11"/>
      <c r="O10" s="11"/>
      <c r="P10" s="4">
        <v>9</v>
      </c>
      <c r="Q10" s="4" t="s">
        <v>179</v>
      </c>
      <c r="R10" s="4" t="s">
        <v>395</v>
      </c>
      <c r="S10" s="4" t="s">
        <v>356</v>
      </c>
      <c r="T10" s="4" t="s">
        <v>13</v>
      </c>
      <c r="U10" s="4">
        <v>0</v>
      </c>
      <c r="V10" s="4">
        <v>0</v>
      </c>
      <c r="W10" s="4">
        <v>0</v>
      </c>
      <c r="X10" s="4">
        <v>0</v>
      </c>
      <c r="Y10" s="4">
        <v>0.2</v>
      </c>
      <c r="Z10" s="4">
        <v>0</v>
      </c>
      <c r="AA10" s="4">
        <v>0</v>
      </c>
      <c r="AB10" s="4">
        <v>0</v>
      </c>
      <c r="AC10" s="11"/>
      <c r="AD10" s="11"/>
      <c r="AE10" s="11"/>
      <c r="AF10" s="4" t="s">
        <v>245</v>
      </c>
      <c r="AG10" s="4" t="s">
        <v>246</v>
      </c>
      <c r="AH10" s="4" t="s">
        <v>396</v>
      </c>
      <c r="AI10" s="11"/>
      <c r="AJ10" s="11"/>
      <c r="AK10" s="11"/>
      <c r="AL10" s="11"/>
      <c r="AM10" s="11"/>
      <c r="AN10" s="4" t="s">
        <v>330</v>
      </c>
      <c r="AO10" s="4" t="s">
        <v>334</v>
      </c>
      <c r="AP10" s="4" t="s">
        <v>397</v>
      </c>
      <c r="AQ10" s="4" t="s">
        <v>398</v>
      </c>
      <c r="AR10" s="4" t="s">
        <v>399</v>
      </c>
      <c r="AS10" s="11"/>
      <c r="AT10" s="11"/>
      <c r="AU10" s="11"/>
      <c r="AV10" s="11"/>
      <c r="AW10" s="11"/>
      <c r="AX10" s="11"/>
      <c r="AY10" s="10" t="s">
        <v>400</v>
      </c>
      <c r="AZ10" s="10" t="s">
        <v>305</v>
      </c>
      <c r="BA10" s="10" t="s">
        <v>306</v>
      </c>
      <c r="BB10" s="10" t="s">
        <v>180</v>
      </c>
    </row>
    <row r="11" spans="1:54" ht="99.75">
      <c r="A11" s="11"/>
      <c r="B11" s="11"/>
      <c r="C11" s="11"/>
      <c r="D11" s="11"/>
      <c r="E11" s="11"/>
      <c r="F11" s="11"/>
      <c r="G11" s="11"/>
      <c r="H11" s="11"/>
      <c r="I11" s="11"/>
      <c r="J11" s="4" t="s">
        <v>59</v>
      </c>
      <c r="K11" s="4" t="s">
        <v>60</v>
      </c>
      <c r="L11" s="4" t="s">
        <v>388</v>
      </c>
      <c r="M11" s="4" t="s">
        <v>292</v>
      </c>
      <c r="N11" s="11"/>
      <c r="O11" s="11"/>
      <c r="P11" s="4">
        <v>10</v>
      </c>
      <c r="Q11" s="4" t="s">
        <v>182</v>
      </c>
      <c r="R11" s="4" t="s">
        <v>183</v>
      </c>
      <c r="S11" s="4" t="s">
        <v>401</v>
      </c>
      <c r="T11" s="4" t="s">
        <v>14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0.1</v>
      </c>
      <c r="AB11" s="4">
        <v>0.1</v>
      </c>
      <c r="AC11" s="11"/>
      <c r="AD11" s="11"/>
      <c r="AE11" s="11"/>
      <c r="AF11" s="4" t="s">
        <v>247</v>
      </c>
      <c r="AG11" s="4" t="s">
        <v>248</v>
      </c>
      <c r="AH11" s="4" t="s">
        <v>402</v>
      </c>
      <c r="AI11" s="11"/>
      <c r="AJ11" s="11"/>
      <c r="AK11" s="11"/>
      <c r="AL11" s="11"/>
      <c r="AM11" s="11"/>
      <c r="AN11" s="4" t="s">
        <v>349</v>
      </c>
      <c r="AO11" s="4" t="s">
        <v>350</v>
      </c>
      <c r="AP11" s="4" t="s">
        <v>403</v>
      </c>
      <c r="AQ11" s="4" t="s">
        <v>404</v>
      </c>
      <c r="AR11" s="4" t="s">
        <v>405</v>
      </c>
      <c r="AS11" s="11"/>
      <c r="AT11" s="11"/>
      <c r="AU11" s="11"/>
      <c r="AV11" s="11"/>
      <c r="AW11" s="11"/>
      <c r="AX11" s="11"/>
      <c r="AY11" s="10" t="s">
        <v>406</v>
      </c>
      <c r="AZ11" s="10" t="s">
        <v>322</v>
      </c>
      <c r="BA11" s="10" t="s">
        <v>323</v>
      </c>
      <c r="BB11" s="10" t="s">
        <v>183</v>
      </c>
    </row>
    <row r="12" spans="1:54" ht="99.75">
      <c r="A12" s="11"/>
      <c r="B12" s="11"/>
      <c r="C12" s="11"/>
      <c r="D12" s="11"/>
      <c r="E12" s="11"/>
      <c r="F12" s="11"/>
      <c r="G12" s="11"/>
      <c r="H12" s="11"/>
      <c r="I12" s="11"/>
      <c r="J12" s="4" t="s">
        <v>61</v>
      </c>
      <c r="K12" s="4" t="s">
        <v>62</v>
      </c>
      <c r="L12" s="4" t="s">
        <v>63</v>
      </c>
      <c r="M12" s="4" t="s">
        <v>292</v>
      </c>
      <c r="N12" s="11"/>
      <c r="O12" s="11"/>
      <c r="P12" s="4">
        <v>11</v>
      </c>
      <c r="Q12" s="4" t="s">
        <v>185</v>
      </c>
      <c r="R12" s="4" t="s">
        <v>186</v>
      </c>
      <c r="S12" s="4" t="s">
        <v>407</v>
      </c>
      <c r="T12" s="4" t="s">
        <v>14</v>
      </c>
      <c r="U12" s="4">
        <v>0</v>
      </c>
      <c r="V12" s="4">
        <v>0</v>
      </c>
      <c r="W12" s="4">
        <v>0</v>
      </c>
      <c r="X12" s="4">
        <v>0</v>
      </c>
      <c r="Y12" s="4">
        <v>0.15</v>
      </c>
      <c r="Z12" s="4">
        <v>0.15</v>
      </c>
      <c r="AA12" s="4">
        <v>0</v>
      </c>
      <c r="AB12" s="4">
        <v>0</v>
      </c>
      <c r="AC12" s="11"/>
      <c r="AD12" s="11"/>
      <c r="AE12" s="11"/>
      <c r="AF12" s="4" t="s">
        <v>249</v>
      </c>
      <c r="AG12" s="4" t="s">
        <v>250</v>
      </c>
      <c r="AH12" s="4" t="s">
        <v>408</v>
      </c>
      <c r="AI12" s="11"/>
      <c r="AJ12" s="11"/>
      <c r="AK12" s="11"/>
      <c r="AL12" s="11"/>
      <c r="AM12" s="11"/>
      <c r="AN12" s="4" t="s">
        <v>362</v>
      </c>
      <c r="AO12" s="4" t="s">
        <v>350</v>
      </c>
      <c r="AP12" s="4" t="s">
        <v>409</v>
      </c>
      <c r="AQ12" s="4" t="s">
        <v>410</v>
      </c>
      <c r="AR12" s="4" t="s">
        <v>411</v>
      </c>
      <c r="AS12" s="11"/>
      <c r="AT12" s="11"/>
      <c r="AU12" s="11"/>
      <c r="AV12" s="11"/>
      <c r="AW12" s="11"/>
      <c r="AX12" s="11"/>
      <c r="AY12" s="10" t="s">
        <v>412</v>
      </c>
      <c r="AZ12" s="10" t="s">
        <v>322</v>
      </c>
      <c r="BA12" s="10" t="s">
        <v>413</v>
      </c>
      <c r="BB12" s="10" t="s">
        <v>186</v>
      </c>
    </row>
    <row r="13" spans="1:54" ht="99.75">
      <c r="A13" s="11"/>
      <c r="B13" s="11"/>
      <c r="C13" s="11"/>
      <c r="D13" s="11"/>
      <c r="E13" s="11"/>
      <c r="F13" s="11"/>
      <c r="G13" s="11"/>
      <c r="H13" s="11"/>
      <c r="I13" s="11"/>
      <c r="J13" s="4" t="s">
        <v>64</v>
      </c>
      <c r="K13" s="4" t="s">
        <v>65</v>
      </c>
      <c r="L13" s="4" t="s">
        <v>66</v>
      </c>
      <c r="M13" s="4" t="s">
        <v>292</v>
      </c>
      <c r="N13" s="11"/>
      <c r="O13" s="11"/>
      <c r="P13" s="4">
        <v>12</v>
      </c>
      <c r="Q13" s="4" t="s">
        <v>188</v>
      </c>
      <c r="R13" s="4" t="s">
        <v>414</v>
      </c>
      <c r="S13" s="4" t="s">
        <v>356</v>
      </c>
      <c r="T13" s="4" t="s">
        <v>13</v>
      </c>
      <c r="U13" s="4">
        <v>0.05</v>
      </c>
      <c r="V13" s="4">
        <v>0.05</v>
      </c>
      <c r="W13" s="4">
        <v>0.05</v>
      </c>
      <c r="X13" s="4">
        <v>0.05</v>
      </c>
      <c r="Y13" s="4">
        <v>0</v>
      </c>
      <c r="Z13" s="4">
        <v>0.05</v>
      </c>
      <c r="AA13" s="4">
        <v>0.05</v>
      </c>
      <c r="AB13" s="4">
        <v>0.05</v>
      </c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0" t="s">
        <v>415</v>
      </c>
      <c r="AZ13" s="10" t="s">
        <v>322</v>
      </c>
      <c r="BA13" s="10" t="s">
        <v>365</v>
      </c>
      <c r="BB13" s="10" t="s">
        <v>189</v>
      </c>
    </row>
    <row r="14" spans="1:54" ht="99.75">
      <c r="A14" s="11"/>
      <c r="B14" s="11"/>
      <c r="C14" s="11"/>
      <c r="D14" s="11"/>
      <c r="E14" s="11"/>
      <c r="F14" s="11"/>
      <c r="G14" s="11"/>
      <c r="H14" s="11"/>
      <c r="I14" s="11"/>
      <c r="J14" s="4" t="s">
        <v>67</v>
      </c>
      <c r="K14" s="4" t="s">
        <v>68</v>
      </c>
      <c r="L14" s="4" t="s">
        <v>69</v>
      </c>
      <c r="M14" s="4" t="s">
        <v>292</v>
      </c>
      <c r="N14" s="11"/>
      <c r="O14" s="11"/>
      <c r="P14" s="4">
        <v>13</v>
      </c>
      <c r="Q14" s="4" t="s">
        <v>191</v>
      </c>
      <c r="R14" s="4" t="s">
        <v>416</v>
      </c>
      <c r="S14" s="4" t="s">
        <v>356</v>
      </c>
      <c r="T14" s="4" t="s">
        <v>13</v>
      </c>
      <c r="U14" s="4">
        <v>0.05</v>
      </c>
      <c r="V14" s="4">
        <v>0.05</v>
      </c>
      <c r="W14" s="4">
        <v>0.05</v>
      </c>
      <c r="X14" s="4">
        <v>0.05</v>
      </c>
      <c r="Y14" s="4">
        <v>0</v>
      </c>
      <c r="Z14" s="4">
        <v>0.05</v>
      </c>
      <c r="AA14" s="4">
        <v>0.05</v>
      </c>
      <c r="AB14" s="4">
        <v>0.1</v>
      </c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0" t="s">
        <v>417</v>
      </c>
      <c r="AZ14" s="10" t="s">
        <v>322</v>
      </c>
      <c r="BA14" s="10" t="s">
        <v>365</v>
      </c>
      <c r="BB14" s="10" t="s">
        <v>192</v>
      </c>
    </row>
    <row r="15" spans="1:54" ht="57">
      <c r="A15" s="11"/>
      <c r="B15" s="11"/>
      <c r="C15" s="11"/>
      <c r="D15" s="11"/>
      <c r="E15" s="11"/>
      <c r="F15" s="11"/>
      <c r="G15" s="11"/>
      <c r="H15" s="11"/>
      <c r="I15" s="11"/>
      <c r="J15" s="4" t="s">
        <v>70</v>
      </c>
      <c r="K15" s="4" t="s">
        <v>71</v>
      </c>
      <c r="L15" s="4" t="s">
        <v>72</v>
      </c>
      <c r="M15" s="4" t="s">
        <v>325</v>
      </c>
      <c r="N15" s="11"/>
      <c r="O15" s="11"/>
      <c r="P15" s="4">
        <v>14</v>
      </c>
      <c r="Q15" s="4" t="s">
        <v>193</v>
      </c>
      <c r="R15" s="4" t="s">
        <v>418</v>
      </c>
      <c r="S15" s="4" t="s">
        <v>356</v>
      </c>
      <c r="T15" s="4" t="s">
        <v>13</v>
      </c>
      <c r="U15" s="4">
        <v>0.05</v>
      </c>
      <c r="V15" s="4">
        <v>0.05</v>
      </c>
      <c r="W15" s="4">
        <v>0.05</v>
      </c>
      <c r="X15" s="4">
        <v>0.05</v>
      </c>
      <c r="Y15" s="4">
        <v>0</v>
      </c>
      <c r="Z15" s="4">
        <v>0.05</v>
      </c>
      <c r="AA15" s="4">
        <v>0.05</v>
      </c>
      <c r="AB15" s="4">
        <v>0.05</v>
      </c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0" t="s">
        <v>419</v>
      </c>
      <c r="AZ15" s="10" t="s">
        <v>322</v>
      </c>
      <c r="BA15" s="10" t="s">
        <v>365</v>
      </c>
      <c r="BB15" s="10" t="s">
        <v>194</v>
      </c>
    </row>
    <row r="16" spans="1:54" ht="99.75">
      <c r="A16" s="11"/>
      <c r="B16" s="11"/>
      <c r="C16" s="11"/>
      <c r="D16" s="11"/>
      <c r="E16" s="11"/>
      <c r="F16" s="11"/>
      <c r="G16" s="11"/>
      <c r="H16" s="11"/>
      <c r="I16" s="11"/>
      <c r="J16" s="4" t="s">
        <v>73</v>
      </c>
      <c r="K16" s="4" t="s">
        <v>74</v>
      </c>
      <c r="L16" s="4" t="s">
        <v>75</v>
      </c>
      <c r="M16" s="4" t="s">
        <v>292</v>
      </c>
      <c r="N16" s="11"/>
      <c r="O16" s="11"/>
      <c r="P16" s="4">
        <v>15</v>
      </c>
      <c r="Q16" s="4" t="s">
        <v>196</v>
      </c>
      <c r="R16" s="4" t="s">
        <v>197</v>
      </c>
      <c r="S16" s="4" t="s">
        <v>420</v>
      </c>
      <c r="T16" s="4" t="s">
        <v>14</v>
      </c>
      <c r="U16" s="4">
        <v>0.1</v>
      </c>
      <c r="V16" s="4">
        <v>0.1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0" t="s">
        <v>421</v>
      </c>
      <c r="AZ16" s="10" t="s">
        <v>322</v>
      </c>
      <c r="BA16" s="10" t="s">
        <v>375</v>
      </c>
      <c r="BB16" s="10" t="s">
        <v>197</v>
      </c>
    </row>
    <row r="17" spans="1:54" ht="99.75">
      <c r="A17" s="11"/>
      <c r="B17" s="11"/>
      <c r="C17" s="11"/>
      <c r="D17" s="11"/>
      <c r="E17" s="11"/>
      <c r="F17" s="11"/>
      <c r="G17" s="11"/>
      <c r="H17" s="11"/>
      <c r="I17" s="11"/>
      <c r="J17" s="4" t="s">
        <v>76</v>
      </c>
      <c r="K17" s="4" t="s">
        <v>77</v>
      </c>
      <c r="L17" s="4" t="s">
        <v>78</v>
      </c>
      <c r="M17" s="4" t="s">
        <v>292</v>
      </c>
      <c r="N17" s="11"/>
      <c r="O17" s="11"/>
      <c r="P17" s="4">
        <v>16</v>
      </c>
      <c r="Q17" s="4" t="s">
        <v>199</v>
      </c>
      <c r="R17" s="4" t="s">
        <v>200</v>
      </c>
      <c r="S17" s="4" t="s">
        <v>422</v>
      </c>
      <c r="T17" s="4" t="s">
        <v>14</v>
      </c>
      <c r="U17" s="4">
        <v>0</v>
      </c>
      <c r="V17" s="4">
        <v>0</v>
      </c>
      <c r="W17" s="4">
        <v>0</v>
      </c>
      <c r="X17" s="4">
        <v>0</v>
      </c>
      <c r="Y17" s="4">
        <v>0.05</v>
      </c>
      <c r="Z17" s="4">
        <v>0.05</v>
      </c>
      <c r="AA17" s="4">
        <v>0</v>
      </c>
      <c r="AB17" s="4">
        <v>0</v>
      </c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0" t="s">
        <v>423</v>
      </c>
      <c r="AZ17" s="10" t="s">
        <v>322</v>
      </c>
      <c r="BA17" s="10" t="s">
        <v>375</v>
      </c>
      <c r="BB17" s="10" t="s">
        <v>200</v>
      </c>
    </row>
    <row r="18" spans="1:54" ht="99.75">
      <c r="A18" s="11"/>
      <c r="B18" s="11"/>
      <c r="C18" s="11"/>
      <c r="D18" s="11"/>
      <c r="E18" s="11"/>
      <c r="F18" s="11"/>
      <c r="G18" s="11"/>
      <c r="H18" s="11"/>
      <c r="I18" s="11"/>
      <c r="J18" s="4" t="s">
        <v>79</v>
      </c>
      <c r="K18" s="4" t="s">
        <v>80</v>
      </c>
      <c r="L18" s="4" t="s">
        <v>81</v>
      </c>
      <c r="M18" s="4" t="s">
        <v>292</v>
      </c>
      <c r="N18" s="11"/>
      <c r="O18" s="11"/>
      <c r="P18" s="4">
        <v>17</v>
      </c>
      <c r="Q18" s="4" t="s">
        <v>202</v>
      </c>
      <c r="R18" s="4" t="s">
        <v>203</v>
      </c>
      <c r="S18" s="4" t="s">
        <v>424</v>
      </c>
      <c r="T18" s="4" t="s">
        <v>14</v>
      </c>
      <c r="U18" s="4">
        <v>0.05</v>
      </c>
      <c r="V18" s="4">
        <v>0.05</v>
      </c>
      <c r="W18" s="4">
        <v>0.05</v>
      </c>
      <c r="X18" s="4">
        <v>0.05</v>
      </c>
      <c r="Y18" s="4">
        <v>0</v>
      </c>
      <c r="Z18" s="4">
        <v>0.05</v>
      </c>
      <c r="AA18" s="4">
        <v>0.05</v>
      </c>
      <c r="AB18" s="4">
        <v>0</v>
      </c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0" t="s">
        <v>425</v>
      </c>
      <c r="AZ18" s="10" t="s">
        <v>322</v>
      </c>
      <c r="BA18" s="10" t="s">
        <v>323</v>
      </c>
      <c r="BB18" s="10" t="s">
        <v>203</v>
      </c>
    </row>
    <row r="19" spans="1:54" ht="99.75">
      <c r="A19" s="11"/>
      <c r="B19" s="11"/>
      <c r="C19" s="11"/>
      <c r="D19" s="11"/>
      <c r="E19" s="11"/>
      <c r="F19" s="11"/>
      <c r="G19" s="11"/>
      <c r="H19" s="11"/>
      <c r="I19" s="11"/>
      <c r="J19" s="4" t="s">
        <v>82</v>
      </c>
      <c r="K19" s="4" t="s">
        <v>83</v>
      </c>
      <c r="L19" s="4" t="s">
        <v>84</v>
      </c>
      <c r="M19" s="4" t="s">
        <v>292</v>
      </c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</row>
    <row r="20" spans="1:54" ht="85.5">
      <c r="A20" s="11"/>
      <c r="B20" s="11"/>
      <c r="C20" s="11"/>
      <c r="D20" s="11"/>
      <c r="E20" s="11"/>
      <c r="F20" s="11"/>
      <c r="G20" s="11"/>
      <c r="H20" s="11"/>
      <c r="I20" s="11"/>
      <c r="J20" s="4" t="s">
        <v>85</v>
      </c>
      <c r="K20" s="4" t="s">
        <v>86</v>
      </c>
      <c r="L20" s="4" t="s">
        <v>426</v>
      </c>
      <c r="M20" s="4" t="s">
        <v>427</v>
      </c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</row>
    <row r="21" spans="1:54" ht="99.75">
      <c r="A21" s="11"/>
      <c r="B21" s="11"/>
      <c r="C21" s="11"/>
      <c r="D21" s="11"/>
      <c r="E21" s="11"/>
      <c r="F21" s="11"/>
      <c r="G21" s="11"/>
      <c r="H21" s="11"/>
      <c r="I21" s="11"/>
      <c r="J21" s="4" t="s">
        <v>88</v>
      </c>
      <c r="K21" s="4" t="s">
        <v>89</v>
      </c>
      <c r="L21" s="4" t="s">
        <v>90</v>
      </c>
      <c r="M21" s="4" t="s">
        <v>292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</row>
    <row r="22" spans="1:54" ht="99.75">
      <c r="A22" s="11"/>
      <c r="B22" s="11"/>
      <c r="C22" s="11"/>
      <c r="D22" s="11"/>
      <c r="E22" s="11"/>
      <c r="F22" s="11"/>
      <c r="G22" s="11"/>
      <c r="H22" s="11"/>
      <c r="I22" s="11"/>
      <c r="J22" s="4" t="s">
        <v>91</v>
      </c>
      <c r="K22" s="4" t="s">
        <v>92</v>
      </c>
      <c r="L22" s="4" t="s">
        <v>84</v>
      </c>
      <c r="M22" s="4" t="s">
        <v>292</v>
      </c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</row>
    <row r="23" spans="1:54" ht="99.75">
      <c r="A23" s="11"/>
      <c r="B23" s="11"/>
      <c r="C23" s="11"/>
      <c r="D23" s="11"/>
      <c r="E23" s="11"/>
      <c r="F23" s="11"/>
      <c r="G23" s="11"/>
      <c r="H23" s="11"/>
      <c r="I23" s="11"/>
      <c r="J23" s="4" t="s">
        <v>93</v>
      </c>
      <c r="K23" s="4" t="s">
        <v>94</v>
      </c>
      <c r="L23" s="4" t="s">
        <v>95</v>
      </c>
      <c r="M23" s="4" t="s">
        <v>292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</row>
    <row r="24" spans="1:54" ht="99.75">
      <c r="A24" s="11"/>
      <c r="B24" s="11"/>
      <c r="C24" s="11"/>
      <c r="D24" s="11"/>
      <c r="E24" s="11"/>
      <c r="F24" s="11"/>
      <c r="G24" s="11"/>
      <c r="H24" s="11"/>
      <c r="I24" s="11"/>
      <c r="J24" s="4" t="s">
        <v>96</v>
      </c>
      <c r="K24" s="4" t="s">
        <v>97</v>
      </c>
      <c r="L24" s="4" t="s">
        <v>98</v>
      </c>
      <c r="M24" s="4" t="s">
        <v>292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</row>
    <row r="25" spans="1:54" ht="99.75">
      <c r="A25" s="11"/>
      <c r="B25" s="11"/>
      <c r="C25" s="11"/>
      <c r="D25" s="11"/>
      <c r="E25" s="11"/>
      <c r="F25" s="11"/>
      <c r="G25" s="11"/>
      <c r="H25" s="11"/>
      <c r="I25" s="11"/>
      <c r="J25" s="4" t="s">
        <v>99</v>
      </c>
      <c r="K25" s="4" t="s">
        <v>100</v>
      </c>
      <c r="L25" s="4" t="s">
        <v>101</v>
      </c>
      <c r="M25" s="4" t="s">
        <v>292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</row>
    <row r="26" spans="1:54" ht="85.5">
      <c r="A26" s="11"/>
      <c r="B26" s="11"/>
      <c r="C26" s="11"/>
      <c r="D26" s="11"/>
      <c r="E26" s="11"/>
      <c r="F26" s="11"/>
      <c r="G26" s="11"/>
      <c r="H26" s="11"/>
      <c r="I26" s="11"/>
      <c r="J26" s="4" t="s">
        <v>102</v>
      </c>
      <c r="K26" s="4" t="s">
        <v>103</v>
      </c>
      <c r="L26" s="4" t="s">
        <v>104</v>
      </c>
      <c r="M26" s="4" t="s">
        <v>428</v>
      </c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</row>
    <row r="27" spans="1:54" ht="99.75">
      <c r="A27" s="11"/>
      <c r="B27" s="11"/>
      <c r="C27" s="11"/>
      <c r="D27" s="11"/>
      <c r="E27" s="11"/>
      <c r="F27" s="11"/>
      <c r="G27" s="11"/>
      <c r="H27" s="11"/>
      <c r="I27" s="11"/>
      <c r="J27" s="4" t="s">
        <v>106</v>
      </c>
      <c r="K27" s="4" t="s">
        <v>107</v>
      </c>
      <c r="L27" s="4" t="s">
        <v>108</v>
      </c>
      <c r="M27" s="4" t="s">
        <v>292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</row>
    <row r="28" spans="1:54" ht="85.5">
      <c r="A28" s="11"/>
      <c r="B28" s="11"/>
      <c r="C28" s="11"/>
      <c r="D28" s="11"/>
      <c r="E28" s="11"/>
      <c r="F28" s="11"/>
      <c r="G28" s="11"/>
      <c r="H28" s="11"/>
      <c r="I28" s="11"/>
      <c r="J28" s="4" t="s">
        <v>109</v>
      </c>
      <c r="K28" s="4" t="s">
        <v>110</v>
      </c>
      <c r="L28" s="4" t="s">
        <v>111</v>
      </c>
      <c r="M28" s="4" t="s">
        <v>428</v>
      </c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</row>
    <row r="29" spans="1:54" ht="99.75">
      <c r="A29" s="11"/>
      <c r="B29" s="11"/>
      <c r="C29" s="11"/>
      <c r="D29" s="11"/>
      <c r="E29" s="11"/>
      <c r="F29" s="11"/>
      <c r="G29" s="11"/>
      <c r="H29" s="11"/>
      <c r="I29" s="11"/>
      <c r="J29" s="4" t="s">
        <v>112</v>
      </c>
      <c r="K29" s="4" t="s">
        <v>113</v>
      </c>
      <c r="L29" s="4" t="s">
        <v>114</v>
      </c>
      <c r="M29" s="4" t="s">
        <v>292</v>
      </c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</row>
    <row r="30" spans="1:54" ht="99.75">
      <c r="A30" s="11"/>
      <c r="B30" s="11"/>
      <c r="C30" s="11"/>
      <c r="D30" s="11"/>
      <c r="E30" s="11"/>
      <c r="F30" s="11"/>
      <c r="G30" s="11"/>
      <c r="H30" s="11"/>
      <c r="I30" s="11"/>
      <c r="J30" s="4" t="s">
        <v>115</v>
      </c>
      <c r="K30" s="4" t="s">
        <v>116</v>
      </c>
      <c r="L30" s="4" t="s">
        <v>117</v>
      </c>
      <c r="M30" s="4" t="s">
        <v>292</v>
      </c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</row>
    <row r="31" spans="1:54" ht="85.5">
      <c r="A31" s="11"/>
      <c r="B31" s="11"/>
      <c r="C31" s="11"/>
      <c r="D31" s="11"/>
      <c r="E31" s="11"/>
      <c r="F31" s="11"/>
      <c r="G31" s="11"/>
      <c r="H31" s="11"/>
      <c r="I31" s="11"/>
      <c r="J31" s="4" t="s">
        <v>118</v>
      </c>
      <c r="K31" s="4" t="s">
        <v>119</v>
      </c>
      <c r="L31" s="4" t="s">
        <v>120</v>
      </c>
      <c r="M31" s="4" t="s">
        <v>428</v>
      </c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</row>
    <row r="32" spans="1:54" ht="99.75">
      <c r="A32" s="11"/>
      <c r="B32" s="11"/>
      <c r="C32" s="11"/>
      <c r="D32" s="11"/>
      <c r="E32" s="11"/>
      <c r="F32" s="11"/>
      <c r="G32" s="11"/>
      <c r="H32" s="11"/>
      <c r="I32" s="11"/>
      <c r="J32" s="4" t="s">
        <v>121</v>
      </c>
      <c r="K32" s="4" t="s">
        <v>122</v>
      </c>
      <c r="L32" s="4" t="s">
        <v>123</v>
      </c>
      <c r="M32" s="4" t="s">
        <v>292</v>
      </c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</row>
    <row r="33" spans="1:54" ht="85.5">
      <c r="A33" s="11"/>
      <c r="B33" s="11"/>
      <c r="C33" s="11"/>
      <c r="D33" s="11"/>
      <c r="E33" s="11"/>
      <c r="F33" s="11"/>
      <c r="G33" s="11"/>
      <c r="H33" s="11"/>
      <c r="I33" s="11"/>
      <c r="J33" s="4" t="s">
        <v>125</v>
      </c>
      <c r="K33" s="4" t="s">
        <v>126</v>
      </c>
      <c r="L33" s="4" t="s">
        <v>127</v>
      </c>
      <c r="M33" s="4" t="s">
        <v>428</v>
      </c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</row>
    <row r="34" spans="1:54" ht="99.75">
      <c r="A34" s="11"/>
      <c r="B34" s="11"/>
      <c r="C34" s="11"/>
      <c r="D34" s="11"/>
      <c r="E34" s="11"/>
      <c r="F34" s="11"/>
      <c r="G34" s="11"/>
      <c r="H34" s="11"/>
      <c r="I34" s="11"/>
      <c r="J34" s="4" t="s">
        <v>128</v>
      </c>
      <c r="K34" s="4" t="s">
        <v>129</v>
      </c>
      <c r="L34" s="4" t="s">
        <v>130</v>
      </c>
      <c r="M34" s="4" t="s">
        <v>292</v>
      </c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</row>
    <row r="35" spans="1:54" ht="57">
      <c r="A35" s="11"/>
      <c r="B35" s="11"/>
      <c r="C35" s="11"/>
      <c r="D35" s="11"/>
      <c r="E35" s="11"/>
      <c r="F35" s="11"/>
      <c r="G35" s="11"/>
      <c r="H35" s="11"/>
      <c r="I35" s="11"/>
      <c r="J35" s="4" t="s">
        <v>131</v>
      </c>
      <c r="K35" s="4" t="s">
        <v>132</v>
      </c>
      <c r="L35" s="4" t="s">
        <v>133</v>
      </c>
      <c r="M35" s="4" t="s">
        <v>338</v>
      </c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</row>
    <row r="36" spans="1:54" ht="99.75">
      <c r="A36" s="11"/>
      <c r="B36" s="11"/>
      <c r="C36" s="11"/>
      <c r="D36" s="11"/>
      <c r="E36" s="11"/>
      <c r="F36" s="11"/>
      <c r="G36" s="11"/>
      <c r="H36" s="11"/>
      <c r="I36" s="11"/>
      <c r="J36" s="4" t="s">
        <v>135</v>
      </c>
      <c r="K36" s="4" t="s">
        <v>136</v>
      </c>
      <c r="L36" s="4" t="s">
        <v>137</v>
      </c>
      <c r="M36" s="4" t="s">
        <v>292</v>
      </c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</row>
    <row r="37" spans="1:54" ht="99.75">
      <c r="A37" s="11"/>
      <c r="B37" s="11"/>
      <c r="C37" s="11"/>
      <c r="D37" s="11"/>
      <c r="E37" s="11"/>
      <c r="F37" s="11"/>
      <c r="G37" s="11"/>
      <c r="H37" s="11"/>
      <c r="I37" s="11"/>
      <c r="J37" s="4" t="s">
        <v>138</v>
      </c>
      <c r="K37" s="4" t="s">
        <v>139</v>
      </c>
      <c r="L37" s="4" t="s">
        <v>140</v>
      </c>
      <c r="M37" s="4" t="s">
        <v>292</v>
      </c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</row>
    <row r="38" spans="1:54" ht="99.75">
      <c r="A38" s="11"/>
      <c r="B38" s="11"/>
      <c r="C38" s="11"/>
      <c r="D38" s="11"/>
      <c r="E38" s="11"/>
      <c r="F38" s="11"/>
      <c r="G38" s="11"/>
      <c r="H38" s="11"/>
      <c r="I38" s="11"/>
      <c r="J38" s="4" t="s">
        <v>141</v>
      </c>
      <c r="K38" s="4" t="s">
        <v>142</v>
      </c>
      <c r="L38" s="4" t="s">
        <v>388</v>
      </c>
      <c r="M38" s="4" t="s">
        <v>292</v>
      </c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</row>
    <row r="39" spans="1:54" ht="99.75">
      <c r="A39" s="11"/>
      <c r="B39" s="11"/>
      <c r="C39" s="11"/>
      <c r="D39" s="11"/>
      <c r="E39" s="11"/>
      <c r="F39" s="11"/>
      <c r="G39" s="11"/>
      <c r="H39" s="11"/>
      <c r="I39" s="11"/>
      <c r="J39" s="4" t="s">
        <v>143</v>
      </c>
      <c r="K39" s="4" t="s">
        <v>144</v>
      </c>
      <c r="L39" s="4" t="s">
        <v>84</v>
      </c>
      <c r="M39" s="4" t="s">
        <v>292</v>
      </c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</row>
    <row r="40" spans="1:54" ht="99.75">
      <c r="A40" s="11"/>
      <c r="B40" s="11"/>
      <c r="C40" s="11"/>
      <c r="D40" s="11"/>
      <c r="E40" s="11"/>
      <c r="F40" s="11"/>
      <c r="G40" s="11"/>
      <c r="H40" s="11"/>
      <c r="I40" s="11"/>
      <c r="J40" s="4" t="s">
        <v>146</v>
      </c>
      <c r="K40" s="4" t="s">
        <v>147</v>
      </c>
      <c r="L40" s="4" t="s">
        <v>148</v>
      </c>
      <c r="M40" s="4" t="s">
        <v>292</v>
      </c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Κριτήρια</vt:lpstr>
      <vt:lpstr>Οικονομικά</vt:lpstr>
      <vt:lpstr>Λίστες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Δίκτυο Δήμων ΠΕ Νήσων Αττικής</dc:creator>
  <cp:lastModifiedBy>Δίκτυο Δήμων ΠΕ Νήσων Αττικής</cp:lastModifiedBy>
  <dcterms:created xsi:type="dcterms:W3CDTF">2026-05-26T12:19:26Z</dcterms:created>
  <dcterms:modified xsi:type="dcterms:W3CDTF">2026-06-12T07:12:09Z</dcterms:modified>
</cp:coreProperties>
</file>